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0" activeTab="14"/>
  </bookViews>
  <sheets>
    <sheet name="B1a-pgd-truong" sheetId="1" r:id="rId1"/>
    <sheet name="B1b-Truong chuan QG" sheetId="2" r:id="rId2"/>
    <sheet name="B2-pgd-lop" sheetId="7" r:id="rId3"/>
    <sheet name="B3-pgd-học sinh" sheetId="6" r:id="rId4"/>
    <sheet name="B4-pgd-Sap nhap" sheetId="5" r:id="rId5"/>
    <sheet name="B5-pgd-bo hoc" sheetId="8" r:id="rId6"/>
    <sheet name="B6-pgd-CB,GV,NV" sheetId="12" r:id="rId7"/>
    <sheet name="B7a-pgd-HL,HK" sheetId="11" r:id="rId8"/>
    <sheet name="B7a2-pgd-HL,HL" sheetId="25" r:id="rId9"/>
    <sheet name="B7b-HL-HK-DTNT THCS" sheetId="16" r:id="rId10"/>
    <sheet name="B7c-PGD-HL,HK--LOP6" sheetId="18" r:id="rId11"/>
    <sheet name="B7c2-PGD-HL,HK-LOP6" sheetId="26" r:id="rId12"/>
    <sheet name="B7d-HL,HK-DTNT-LOP6" sheetId="10" r:id="rId13"/>
    <sheet name="B8-THCS-CSVC" sheetId="20" r:id="rId14"/>
    <sheet name="B9-PGD-Phocap" sheetId="21" r:id="rId15"/>
    <sheet name="B10 THCS-Hoc 2 buổi" sheetId="22" r:id="rId16"/>
  </sheets>
  <calcPr calcId="144525"/>
</workbook>
</file>

<file path=xl/calcChain.xml><?xml version="1.0" encoding="utf-8"?>
<calcChain xmlns="http://schemas.openxmlformats.org/spreadsheetml/2006/main">
  <c r="Q20" i="10" l="1"/>
  <c r="S20" i="10"/>
  <c r="O20" i="10"/>
  <c r="M20" i="10"/>
  <c r="K20" i="10"/>
  <c r="I20" i="10"/>
  <c r="G20" i="10"/>
  <c r="E20" i="10"/>
  <c r="D20" i="10"/>
  <c r="S18" i="26" l="1"/>
  <c r="Q18" i="26"/>
  <c r="O18" i="26"/>
  <c r="M18" i="26"/>
  <c r="K18" i="26"/>
  <c r="I18" i="26"/>
  <c r="G18" i="26"/>
  <c r="E18" i="26"/>
  <c r="V18" i="26" s="1"/>
  <c r="W17" i="26"/>
  <c r="V17" i="26"/>
  <c r="U17" i="26"/>
  <c r="R17" i="26"/>
  <c r="P17" i="26"/>
  <c r="N17" i="26"/>
  <c r="J17" i="26"/>
  <c r="H17" i="26"/>
  <c r="F17" i="26"/>
  <c r="D17" i="26"/>
  <c r="T17" i="26" s="1"/>
  <c r="W16" i="26"/>
  <c r="V16" i="26"/>
  <c r="U16" i="26"/>
  <c r="R16" i="26"/>
  <c r="P16" i="26"/>
  <c r="N16" i="26"/>
  <c r="J16" i="26"/>
  <c r="H16" i="26"/>
  <c r="F16" i="26"/>
  <c r="D16" i="26"/>
  <c r="T16" i="26" s="1"/>
  <c r="W15" i="26"/>
  <c r="V15" i="26"/>
  <c r="U15" i="26"/>
  <c r="R15" i="26"/>
  <c r="P15" i="26"/>
  <c r="N15" i="26"/>
  <c r="J15" i="26"/>
  <c r="H15" i="26"/>
  <c r="F15" i="26"/>
  <c r="D15" i="26"/>
  <c r="T15" i="26" s="1"/>
  <c r="W14" i="26"/>
  <c r="V14" i="26"/>
  <c r="U14" i="26"/>
  <c r="R14" i="26"/>
  <c r="P14" i="26"/>
  <c r="N14" i="26"/>
  <c r="J14" i="26"/>
  <c r="H14" i="26"/>
  <c r="F14" i="26"/>
  <c r="D14" i="26"/>
  <c r="T14" i="26" s="1"/>
  <c r="W13" i="26"/>
  <c r="V13" i="26"/>
  <c r="U13" i="26"/>
  <c r="R13" i="26"/>
  <c r="P13" i="26"/>
  <c r="N13" i="26"/>
  <c r="J13" i="26"/>
  <c r="H13" i="26"/>
  <c r="F13" i="26"/>
  <c r="D13" i="26"/>
  <c r="T13" i="26" s="1"/>
  <c r="W12" i="26"/>
  <c r="V12" i="26"/>
  <c r="U12" i="26"/>
  <c r="R12" i="26"/>
  <c r="P12" i="26"/>
  <c r="N12" i="26"/>
  <c r="J12" i="26"/>
  <c r="H12" i="26"/>
  <c r="F12" i="26"/>
  <c r="D12" i="26"/>
  <c r="T12" i="26" s="1"/>
  <c r="W11" i="26"/>
  <c r="V11" i="26"/>
  <c r="U11" i="26"/>
  <c r="R11" i="26"/>
  <c r="N11" i="26"/>
  <c r="J11" i="26"/>
  <c r="F11" i="26"/>
  <c r="D11" i="26"/>
  <c r="P11" i="26" s="1"/>
  <c r="W10" i="26"/>
  <c r="V10" i="26"/>
  <c r="U10" i="26"/>
  <c r="R10" i="26"/>
  <c r="N10" i="26"/>
  <c r="J10" i="26"/>
  <c r="F10" i="26"/>
  <c r="D10" i="26"/>
  <c r="P10" i="26" s="1"/>
  <c r="W9" i="26"/>
  <c r="V9" i="26"/>
  <c r="U9" i="26"/>
  <c r="R9" i="26"/>
  <c r="N9" i="26"/>
  <c r="J9" i="26"/>
  <c r="F9" i="26"/>
  <c r="D9" i="26"/>
  <c r="P9" i="26" s="1"/>
  <c r="W8" i="26"/>
  <c r="V8" i="26"/>
  <c r="U8" i="26"/>
  <c r="R8" i="26"/>
  <c r="N8" i="26"/>
  <c r="J8" i="26"/>
  <c r="F8" i="26"/>
  <c r="D8" i="26"/>
  <c r="P8" i="26" s="1"/>
  <c r="U50" i="25"/>
  <c r="S50" i="25"/>
  <c r="Q50" i="25"/>
  <c r="O50" i="25"/>
  <c r="W50" i="25" s="1"/>
  <c r="M50" i="25"/>
  <c r="K50" i="25"/>
  <c r="I50" i="25"/>
  <c r="G50" i="25"/>
  <c r="E50" i="25"/>
  <c r="D50" i="25"/>
  <c r="V49" i="25"/>
  <c r="U49" i="25"/>
  <c r="U51" i="25" s="1"/>
  <c r="S49" i="25"/>
  <c r="R49" i="25"/>
  <c r="Q49" i="25"/>
  <c r="Q51" i="25" s="1"/>
  <c r="O49" i="25"/>
  <c r="W49" i="25" s="1"/>
  <c r="N49" i="25"/>
  <c r="M49" i="25"/>
  <c r="M51" i="25" s="1"/>
  <c r="K49" i="25"/>
  <c r="J49" i="25"/>
  <c r="I49" i="25"/>
  <c r="I51" i="25" s="1"/>
  <c r="G49" i="25"/>
  <c r="F49" i="25"/>
  <c r="E49" i="25"/>
  <c r="E51" i="25" s="1"/>
  <c r="D49" i="25"/>
  <c r="T49" i="25" s="1"/>
  <c r="U48" i="25"/>
  <c r="S48" i="25"/>
  <c r="S51" i="25" s="1"/>
  <c r="Q48" i="25"/>
  <c r="O48" i="25"/>
  <c r="W48" i="25" s="1"/>
  <c r="M48" i="25"/>
  <c r="L48" i="25"/>
  <c r="K48" i="25"/>
  <c r="K51" i="25" s="1"/>
  <c r="I48" i="25"/>
  <c r="G48" i="25"/>
  <c r="G51" i="25" s="1"/>
  <c r="E48" i="25"/>
  <c r="D48" i="25"/>
  <c r="H48" i="25" s="1"/>
  <c r="V47" i="25"/>
  <c r="U47" i="25"/>
  <c r="S47" i="25"/>
  <c r="R47" i="25"/>
  <c r="Q47" i="25"/>
  <c r="O47" i="25"/>
  <c r="W47" i="25" s="1"/>
  <c r="N47" i="25"/>
  <c r="M47" i="25"/>
  <c r="K47" i="25"/>
  <c r="J47" i="25"/>
  <c r="I47" i="25"/>
  <c r="G47" i="25"/>
  <c r="F47" i="25"/>
  <c r="E47" i="25"/>
  <c r="D47" i="25"/>
  <c r="T47" i="25" s="1"/>
  <c r="W46" i="25"/>
  <c r="V46" i="25"/>
  <c r="T46" i="25"/>
  <c r="R46" i="25"/>
  <c r="P46" i="25"/>
  <c r="N46" i="25"/>
  <c r="L46" i="25"/>
  <c r="J46" i="25"/>
  <c r="X46" i="25" s="1"/>
  <c r="H46" i="25"/>
  <c r="F46" i="25"/>
  <c r="W45" i="25"/>
  <c r="V45" i="25"/>
  <c r="T45" i="25"/>
  <c r="R45" i="25"/>
  <c r="P45" i="25"/>
  <c r="Y45" i="25" s="1"/>
  <c r="N45" i="25"/>
  <c r="L45" i="25"/>
  <c r="J45" i="25"/>
  <c r="X45" i="25" s="1"/>
  <c r="H45" i="25"/>
  <c r="F45" i="25"/>
  <c r="W44" i="25"/>
  <c r="V44" i="25"/>
  <c r="T44" i="25"/>
  <c r="R44" i="25"/>
  <c r="P44" i="25"/>
  <c r="N44" i="25"/>
  <c r="L44" i="25"/>
  <c r="J44" i="25"/>
  <c r="X44" i="25" s="1"/>
  <c r="H44" i="25"/>
  <c r="F44" i="25"/>
  <c r="U43" i="25"/>
  <c r="V43" i="25" s="1"/>
  <c r="S43" i="25"/>
  <c r="Q43" i="25"/>
  <c r="P43" i="25"/>
  <c r="O43" i="25"/>
  <c r="W43" i="25" s="1"/>
  <c r="M43" i="25"/>
  <c r="N43" i="25" s="1"/>
  <c r="K43" i="25"/>
  <c r="I43" i="25"/>
  <c r="H43" i="25"/>
  <c r="G43" i="25"/>
  <c r="E43" i="25"/>
  <c r="F43" i="25" s="1"/>
  <c r="D43" i="25"/>
  <c r="T43" i="25" s="1"/>
  <c r="W42" i="25"/>
  <c r="V42" i="25"/>
  <c r="T42" i="25"/>
  <c r="Y42" i="25" s="1"/>
  <c r="R42" i="25"/>
  <c r="P42" i="25"/>
  <c r="N42" i="25"/>
  <c r="L42" i="25"/>
  <c r="J42" i="25"/>
  <c r="H42" i="25"/>
  <c r="F42" i="25"/>
  <c r="X42" i="25" s="1"/>
  <c r="W41" i="25"/>
  <c r="V41" i="25"/>
  <c r="T41" i="25"/>
  <c r="Y41" i="25" s="1"/>
  <c r="R41" i="25"/>
  <c r="P41" i="25"/>
  <c r="N41" i="25"/>
  <c r="L41" i="25"/>
  <c r="J41" i="25"/>
  <c r="H41" i="25"/>
  <c r="F41" i="25"/>
  <c r="X41" i="25" s="1"/>
  <c r="W40" i="25"/>
  <c r="V40" i="25"/>
  <c r="T40" i="25"/>
  <c r="Y40" i="25" s="1"/>
  <c r="R40" i="25"/>
  <c r="P40" i="25"/>
  <c r="N40" i="25"/>
  <c r="L40" i="25"/>
  <c r="J40" i="25"/>
  <c r="H40" i="25"/>
  <c r="F40" i="25"/>
  <c r="X40" i="25" s="1"/>
  <c r="V39" i="25"/>
  <c r="U39" i="25"/>
  <c r="S39" i="25"/>
  <c r="T39" i="25" s="1"/>
  <c r="R39" i="25"/>
  <c r="Q39" i="25"/>
  <c r="O39" i="25"/>
  <c r="P39" i="25" s="1"/>
  <c r="N39" i="25"/>
  <c r="M39" i="25"/>
  <c r="K39" i="25"/>
  <c r="L39" i="25" s="1"/>
  <c r="J39" i="25"/>
  <c r="I39" i="25"/>
  <c r="G39" i="25"/>
  <c r="H39" i="25" s="1"/>
  <c r="F39" i="25"/>
  <c r="X39" i="25" s="1"/>
  <c r="E39" i="25"/>
  <c r="D39" i="25"/>
  <c r="W38" i="25"/>
  <c r="V38" i="25"/>
  <c r="T38" i="25"/>
  <c r="R38" i="25"/>
  <c r="P38" i="25"/>
  <c r="Y38" i="25" s="1"/>
  <c r="N38" i="25"/>
  <c r="L38" i="25"/>
  <c r="J38" i="25"/>
  <c r="X38" i="25" s="1"/>
  <c r="H38" i="25"/>
  <c r="F38" i="25"/>
  <c r="W37" i="25"/>
  <c r="V37" i="25"/>
  <c r="T37" i="25"/>
  <c r="R37" i="25"/>
  <c r="P37" i="25"/>
  <c r="Y37" i="25" s="1"/>
  <c r="N37" i="25"/>
  <c r="L37" i="25"/>
  <c r="J37" i="25"/>
  <c r="X37" i="25" s="1"/>
  <c r="H37" i="25"/>
  <c r="F37" i="25"/>
  <c r="W36" i="25"/>
  <c r="V36" i="25"/>
  <c r="T36" i="25"/>
  <c r="R36" i="25"/>
  <c r="P36" i="25"/>
  <c r="N36" i="25"/>
  <c r="L36" i="25"/>
  <c r="J36" i="25"/>
  <c r="X36" i="25" s="1"/>
  <c r="H36" i="25"/>
  <c r="F36" i="25"/>
  <c r="U35" i="25"/>
  <c r="S35" i="25"/>
  <c r="Q35" i="25"/>
  <c r="R35" i="25" s="1"/>
  <c r="O35" i="25"/>
  <c r="W35" i="25" s="1"/>
  <c r="M35" i="25"/>
  <c r="L35" i="25"/>
  <c r="K35" i="25"/>
  <c r="I35" i="25"/>
  <c r="G35" i="25"/>
  <c r="E35" i="25"/>
  <c r="F35" i="25" s="1"/>
  <c r="D35" i="25"/>
  <c r="P35" i="25" s="1"/>
  <c r="W34" i="25"/>
  <c r="V34" i="25"/>
  <c r="T34" i="25"/>
  <c r="R34" i="25"/>
  <c r="P34" i="25"/>
  <c r="N34" i="25"/>
  <c r="L34" i="25"/>
  <c r="J34" i="25"/>
  <c r="H34" i="25"/>
  <c r="F34" i="25"/>
  <c r="X34" i="25" s="1"/>
  <c r="W33" i="25"/>
  <c r="V33" i="25"/>
  <c r="T33" i="25"/>
  <c r="R33" i="25"/>
  <c r="P33" i="25"/>
  <c r="Y33" i="25" s="1"/>
  <c r="N33" i="25"/>
  <c r="L33" i="25"/>
  <c r="J33" i="25"/>
  <c r="H33" i="25"/>
  <c r="F33" i="25"/>
  <c r="X33" i="25" s="1"/>
  <c r="W32" i="25"/>
  <c r="V32" i="25"/>
  <c r="T32" i="25"/>
  <c r="R32" i="25"/>
  <c r="P32" i="25"/>
  <c r="N32" i="25"/>
  <c r="L32" i="25"/>
  <c r="J32" i="25"/>
  <c r="H32" i="25"/>
  <c r="F32" i="25"/>
  <c r="X32" i="25" s="1"/>
  <c r="V31" i="25"/>
  <c r="U31" i="25"/>
  <c r="S31" i="25"/>
  <c r="T31" i="25" s="1"/>
  <c r="R31" i="25"/>
  <c r="Q31" i="25"/>
  <c r="O31" i="25"/>
  <c r="P31" i="25" s="1"/>
  <c r="N31" i="25"/>
  <c r="M31" i="25"/>
  <c r="K31" i="25"/>
  <c r="L31" i="25" s="1"/>
  <c r="J31" i="25"/>
  <c r="I31" i="25"/>
  <c r="G31" i="25"/>
  <c r="H31" i="25" s="1"/>
  <c r="F31" i="25"/>
  <c r="E31" i="25"/>
  <c r="D31" i="25"/>
  <c r="W30" i="25"/>
  <c r="V30" i="25"/>
  <c r="T30" i="25"/>
  <c r="R30" i="25"/>
  <c r="Y30" i="25" s="1"/>
  <c r="P30" i="25"/>
  <c r="N30" i="25"/>
  <c r="L30" i="25"/>
  <c r="J30" i="25"/>
  <c r="X30" i="25" s="1"/>
  <c r="H30" i="25"/>
  <c r="F30" i="25"/>
  <c r="W29" i="25"/>
  <c r="V29" i="25"/>
  <c r="T29" i="25"/>
  <c r="R29" i="25"/>
  <c r="Y29" i="25" s="1"/>
  <c r="P29" i="25"/>
  <c r="N29" i="25"/>
  <c r="L29" i="25"/>
  <c r="J29" i="25"/>
  <c r="X29" i="25" s="1"/>
  <c r="H29" i="25"/>
  <c r="F29" i="25"/>
  <c r="W28" i="25"/>
  <c r="V28" i="25"/>
  <c r="T28" i="25"/>
  <c r="R28" i="25"/>
  <c r="Y28" i="25" s="1"/>
  <c r="P28" i="25"/>
  <c r="N28" i="25"/>
  <c r="L28" i="25"/>
  <c r="J28" i="25"/>
  <c r="X28" i="25" s="1"/>
  <c r="H28" i="25"/>
  <c r="F28" i="25"/>
  <c r="U27" i="25"/>
  <c r="V27" i="25" s="1"/>
  <c r="S27" i="25"/>
  <c r="Q27" i="25"/>
  <c r="P27" i="25"/>
  <c r="O27" i="25"/>
  <c r="W27" i="25" s="1"/>
  <c r="M27" i="25"/>
  <c r="N27" i="25" s="1"/>
  <c r="K27" i="25"/>
  <c r="I27" i="25"/>
  <c r="H27" i="25"/>
  <c r="G27" i="25"/>
  <c r="E27" i="25"/>
  <c r="F27" i="25" s="1"/>
  <c r="D27" i="25"/>
  <c r="L27" i="25" s="1"/>
  <c r="W26" i="25"/>
  <c r="V26" i="25"/>
  <c r="T26" i="25"/>
  <c r="R26" i="25"/>
  <c r="P26" i="25"/>
  <c r="Y26" i="25" s="1"/>
  <c r="N26" i="25"/>
  <c r="L26" i="25"/>
  <c r="J26" i="25"/>
  <c r="H26" i="25"/>
  <c r="F26" i="25"/>
  <c r="X26" i="25" s="1"/>
  <c r="W25" i="25"/>
  <c r="V25" i="25"/>
  <c r="T25" i="25"/>
  <c r="R25" i="25"/>
  <c r="P25" i="25"/>
  <c r="Y25" i="25" s="1"/>
  <c r="N25" i="25"/>
  <c r="L25" i="25"/>
  <c r="J25" i="25"/>
  <c r="H25" i="25"/>
  <c r="F25" i="25"/>
  <c r="X25" i="25" s="1"/>
  <c r="W24" i="25"/>
  <c r="V24" i="25"/>
  <c r="T24" i="25"/>
  <c r="R24" i="25"/>
  <c r="P24" i="25"/>
  <c r="Y24" i="25" s="1"/>
  <c r="N24" i="25"/>
  <c r="L24" i="25"/>
  <c r="J24" i="25"/>
  <c r="H24" i="25"/>
  <c r="F24" i="25"/>
  <c r="X24" i="25" s="1"/>
  <c r="V23" i="25"/>
  <c r="U23" i="25"/>
  <c r="S23" i="25"/>
  <c r="T23" i="25" s="1"/>
  <c r="R23" i="25"/>
  <c r="Q23" i="25"/>
  <c r="O23" i="25"/>
  <c r="P23" i="25" s="1"/>
  <c r="N23" i="25"/>
  <c r="M23" i="25"/>
  <c r="K23" i="25"/>
  <c r="L23" i="25" s="1"/>
  <c r="J23" i="25"/>
  <c r="I23" i="25"/>
  <c r="G23" i="25"/>
  <c r="H23" i="25" s="1"/>
  <c r="F23" i="25"/>
  <c r="E23" i="25"/>
  <c r="D23" i="25"/>
  <c r="W22" i="25"/>
  <c r="V22" i="25"/>
  <c r="T22" i="25"/>
  <c r="R22" i="25"/>
  <c r="Y22" i="25" s="1"/>
  <c r="P22" i="25"/>
  <c r="N22" i="25"/>
  <c r="L22" i="25"/>
  <c r="J22" i="25"/>
  <c r="X22" i="25" s="1"/>
  <c r="H22" i="25"/>
  <c r="F22" i="25"/>
  <c r="W21" i="25"/>
  <c r="V21" i="25"/>
  <c r="T21" i="25"/>
  <c r="R21" i="25"/>
  <c r="Y21" i="25" s="1"/>
  <c r="P21" i="25"/>
  <c r="N21" i="25"/>
  <c r="L21" i="25"/>
  <c r="J21" i="25"/>
  <c r="X21" i="25" s="1"/>
  <c r="H21" i="25"/>
  <c r="F21" i="25"/>
  <c r="W20" i="25"/>
  <c r="V20" i="25"/>
  <c r="T20" i="25"/>
  <c r="R20" i="25"/>
  <c r="Y20" i="25" s="1"/>
  <c r="P20" i="25"/>
  <c r="N20" i="25"/>
  <c r="L20" i="25"/>
  <c r="J20" i="25"/>
  <c r="X20" i="25" s="1"/>
  <c r="H20" i="25"/>
  <c r="F20" i="25"/>
  <c r="U19" i="25"/>
  <c r="V19" i="25" s="1"/>
  <c r="S19" i="25"/>
  <c r="Q19" i="25"/>
  <c r="R19" i="25" s="1"/>
  <c r="P19" i="25"/>
  <c r="O19" i="25"/>
  <c r="M19" i="25"/>
  <c r="L19" i="25"/>
  <c r="K19" i="25"/>
  <c r="I19" i="25"/>
  <c r="G19" i="25"/>
  <c r="E19" i="25"/>
  <c r="F19" i="25" s="1"/>
  <c r="D19" i="25"/>
  <c r="T19" i="25" s="1"/>
  <c r="W18" i="25"/>
  <c r="V18" i="25"/>
  <c r="T18" i="25"/>
  <c r="R18" i="25"/>
  <c r="P18" i="25"/>
  <c r="N18" i="25"/>
  <c r="L18" i="25"/>
  <c r="J18" i="25"/>
  <c r="H18" i="25"/>
  <c r="F18" i="25"/>
  <c r="X18" i="25" s="1"/>
  <c r="W17" i="25"/>
  <c r="V17" i="25"/>
  <c r="T17" i="25"/>
  <c r="R17" i="25"/>
  <c r="P17" i="25"/>
  <c r="Y17" i="25" s="1"/>
  <c r="N17" i="25"/>
  <c r="L17" i="25"/>
  <c r="J17" i="25"/>
  <c r="H17" i="25"/>
  <c r="F17" i="25"/>
  <c r="W16" i="25"/>
  <c r="V16" i="25"/>
  <c r="T16" i="25"/>
  <c r="R16" i="25"/>
  <c r="P16" i="25"/>
  <c r="N16" i="25"/>
  <c r="L16" i="25"/>
  <c r="J16" i="25"/>
  <c r="H16" i="25"/>
  <c r="F16" i="25"/>
  <c r="X16" i="25" s="1"/>
  <c r="U15" i="25"/>
  <c r="V15" i="25" s="1"/>
  <c r="S15" i="25"/>
  <c r="T15" i="25" s="1"/>
  <c r="Q15" i="25"/>
  <c r="R15" i="25" s="1"/>
  <c r="O15" i="25"/>
  <c r="P15" i="25" s="1"/>
  <c r="N15" i="25"/>
  <c r="M15" i="25"/>
  <c r="K15" i="25"/>
  <c r="L15" i="25" s="1"/>
  <c r="J15" i="25"/>
  <c r="I15" i="25"/>
  <c r="G15" i="25"/>
  <c r="H15" i="25" s="1"/>
  <c r="E15" i="25"/>
  <c r="F15" i="25" s="1"/>
  <c r="X15" i="25" s="1"/>
  <c r="D15" i="25"/>
  <c r="W14" i="25"/>
  <c r="V14" i="25"/>
  <c r="T14" i="25"/>
  <c r="R14" i="25"/>
  <c r="P14" i="25"/>
  <c r="Y14" i="25" s="1"/>
  <c r="N14" i="25"/>
  <c r="L14" i="25"/>
  <c r="J14" i="25"/>
  <c r="H14" i="25"/>
  <c r="X14" i="25" s="1"/>
  <c r="F14" i="25"/>
  <c r="W13" i="25"/>
  <c r="V13" i="25"/>
  <c r="T13" i="25"/>
  <c r="R13" i="25"/>
  <c r="P13" i="25"/>
  <c r="Y13" i="25" s="1"/>
  <c r="N13" i="25"/>
  <c r="L13" i="25"/>
  <c r="J13" i="25"/>
  <c r="H13" i="25"/>
  <c r="X13" i="25" s="1"/>
  <c r="F13" i="25"/>
  <c r="W12" i="25"/>
  <c r="V12" i="25"/>
  <c r="T12" i="25"/>
  <c r="R12" i="25"/>
  <c r="P12" i="25"/>
  <c r="Y12" i="25" s="1"/>
  <c r="N12" i="25"/>
  <c r="L12" i="25"/>
  <c r="J12" i="25"/>
  <c r="H12" i="25"/>
  <c r="X12" i="25" s="1"/>
  <c r="F12" i="25"/>
  <c r="U11" i="25"/>
  <c r="V11" i="25" s="1"/>
  <c r="S11" i="25"/>
  <c r="T11" i="25" s="1"/>
  <c r="Q11" i="25"/>
  <c r="R11" i="25" s="1"/>
  <c r="P11" i="25"/>
  <c r="O11" i="25"/>
  <c r="M11" i="25"/>
  <c r="N11" i="25" s="1"/>
  <c r="L11" i="25"/>
  <c r="K11" i="25"/>
  <c r="I11" i="25"/>
  <c r="G11" i="25"/>
  <c r="H11" i="25" s="1"/>
  <c r="E11" i="25"/>
  <c r="F11" i="25" s="1"/>
  <c r="D11" i="25"/>
  <c r="W10" i="25"/>
  <c r="V10" i="25"/>
  <c r="T10" i="25"/>
  <c r="R10" i="25"/>
  <c r="P10" i="25"/>
  <c r="Y10" i="25" s="1"/>
  <c r="N10" i="25"/>
  <c r="L10" i="25"/>
  <c r="J10" i="25"/>
  <c r="H10" i="25"/>
  <c r="F10" i="25"/>
  <c r="W9" i="25"/>
  <c r="V9" i="25"/>
  <c r="T9" i="25"/>
  <c r="R9" i="25"/>
  <c r="P9" i="25"/>
  <c r="Y9" i="25" s="1"/>
  <c r="N9" i="25"/>
  <c r="L9" i="25"/>
  <c r="J9" i="25"/>
  <c r="H9" i="25"/>
  <c r="F9" i="25"/>
  <c r="X9" i="25" s="1"/>
  <c r="W8" i="25"/>
  <c r="V8" i="25"/>
  <c r="T8" i="25"/>
  <c r="Y8" i="25" s="1"/>
  <c r="R8" i="25"/>
  <c r="P8" i="25"/>
  <c r="N8" i="25"/>
  <c r="L8" i="25"/>
  <c r="J8" i="25"/>
  <c r="H8" i="25"/>
  <c r="F8" i="25"/>
  <c r="X8" i="25" s="1"/>
  <c r="W18" i="26" l="1"/>
  <c r="L8" i="26"/>
  <c r="T8" i="26"/>
  <c r="L9" i="26"/>
  <c r="T9" i="26"/>
  <c r="L10" i="26"/>
  <c r="T10" i="26"/>
  <c r="L11" i="26"/>
  <c r="T11" i="26"/>
  <c r="L12" i="26"/>
  <c r="L13" i="26"/>
  <c r="L14" i="26"/>
  <c r="L15" i="26"/>
  <c r="L16" i="26"/>
  <c r="L17" i="26"/>
  <c r="D18" i="26"/>
  <c r="T18" i="26" s="1"/>
  <c r="U18" i="26"/>
  <c r="H8" i="26"/>
  <c r="H9" i="26"/>
  <c r="H10" i="26"/>
  <c r="H11" i="26"/>
  <c r="F18" i="26"/>
  <c r="Y15" i="25"/>
  <c r="X11" i="25"/>
  <c r="Y11" i="25"/>
  <c r="Y19" i="25"/>
  <c r="W11" i="25"/>
  <c r="V50" i="25"/>
  <c r="R50" i="25"/>
  <c r="N50" i="25"/>
  <c r="J50" i="25"/>
  <c r="F50" i="25"/>
  <c r="X50" i="25" s="1"/>
  <c r="Y16" i="25"/>
  <c r="Y18" i="25"/>
  <c r="H19" i="25"/>
  <c r="N19" i="25"/>
  <c r="Y23" i="25"/>
  <c r="J27" i="25"/>
  <c r="X27" i="25" s="1"/>
  <c r="T27" i="25"/>
  <c r="Y32" i="25"/>
  <c r="Y34" i="25"/>
  <c r="H35" i="25"/>
  <c r="X35" i="25" s="1"/>
  <c r="N35" i="25"/>
  <c r="L43" i="25"/>
  <c r="R43" i="25"/>
  <c r="Y46" i="25"/>
  <c r="P50" i="25"/>
  <c r="Y43" i="25"/>
  <c r="T50" i="25"/>
  <c r="J11" i="25"/>
  <c r="W15" i="25"/>
  <c r="X17" i="25"/>
  <c r="J19" i="25"/>
  <c r="W19" i="25"/>
  <c r="X23" i="25"/>
  <c r="Y27" i="25"/>
  <c r="Y31" i="25"/>
  <c r="J35" i="25"/>
  <c r="T35" i="25"/>
  <c r="Y35" i="25" s="1"/>
  <c r="Y36" i="25"/>
  <c r="D51" i="25"/>
  <c r="V51" i="25" s="1"/>
  <c r="V48" i="25"/>
  <c r="R48" i="25"/>
  <c r="N48" i="25"/>
  <c r="J48" i="25"/>
  <c r="F48" i="25"/>
  <c r="T48" i="25"/>
  <c r="L50" i="25"/>
  <c r="X10" i="25"/>
  <c r="R27" i="25"/>
  <c r="X31" i="25"/>
  <c r="V35" i="25"/>
  <c r="Y39" i="25"/>
  <c r="J43" i="25"/>
  <c r="X43" i="25" s="1"/>
  <c r="Y44" i="25"/>
  <c r="P48" i="25"/>
  <c r="Y48" i="25" s="1"/>
  <c r="H50" i="25"/>
  <c r="W23" i="25"/>
  <c r="W31" i="25"/>
  <c r="W39" i="25"/>
  <c r="O51" i="25"/>
  <c r="H47" i="25"/>
  <c r="X47" i="25" s="1"/>
  <c r="L47" i="25"/>
  <c r="P47" i="25"/>
  <c r="Y47" i="25" s="1"/>
  <c r="H49" i="25"/>
  <c r="X49" i="25" s="1"/>
  <c r="L49" i="25"/>
  <c r="P49" i="25"/>
  <c r="Y49" i="25" s="1"/>
  <c r="P18" i="26" l="1"/>
  <c r="L18" i="26"/>
  <c r="H18" i="26"/>
  <c r="R18" i="26"/>
  <c r="N18" i="26"/>
  <c r="J18" i="26"/>
  <c r="T51" i="25"/>
  <c r="L51" i="25"/>
  <c r="H51" i="25"/>
  <c r="X19" i="25"/>
  <c r="R51" i="25"/>
  <c r="J51" i="25"/>
  <c r="P51" i="25"/>
  <c r="Y51" i="25" s="1"/>
  <c r="W51" i="25"/>
  <c r="N51" i="25"/>
  <c r="X48" i="25"/>
  <c r="Y50" i="25"/>
  <c r="F51" i="25"/>
  <c r="X51" i="25" s="1"/>
  <c r="M30" i="22" l="1"/>
  <c r="J30" i="22"/>
  <c r="G30" i="22"/>
  <c r="E30" i="22"/>
  <c r="M29" i="22"/>
  <c r="J29" i="22"/>
  <c r="G29" i="22"/>
  <c r="E29" i="22"/>
  <c r="M28" i="22"/>
  <c r="J28" i="22"/>
  <c r="G28" i="22"/>
  <c r="E28" i="22"/>
  <c r="M27" i="22"/>
  <c r="J27" i="22"/>
  <c r="G27" i="22"/>
  <c r="E27" i="22"/>
  <c r="M26" i="22"/>
  <c r="J26" i="22"/>
  <c r="G26" i="22"/>
  <c r="E26" i="22"/>
  <c r="M25" i="22"/>
  <c r="J25" i="22"/>
  <c r="G25" i="22"/>
  <c r="E25" i="22"/>
  <c r="M24" i="22"/>
  <c r="J24" i="22"/>
  <c r="G24" i="22"/>
  <c r="E24" i="22"/>
  <c r="M23" i="22"/>
  <c r="J23" i="22"/>
  <c r="G23" i="22"/>
  <c r="E23" i="22"/>
  <c r="M22" i="22"/>
  <c r="J22" i="22"/>
  <c r="G22" i="22"/>
  <c r="E22" i="22"/>
  <c r="M21" i="22"/>
  <c r="J21" i="22"/>
  <c r="G21" i="22"/>
  <c r="E21" i="22"/>
  <c r="M20" i="22"/>
  <c r="J20" i="22"/>
  <c r="G20" i="22"/>
  <c r="E20" i="22"/>
  <c r="M19" i="22"/>
  <c r="J19" i="22"/>
  <c r="G19" i="22"/>
  <c r="E19" i="22"/>
  <c r="L18" i="22"/>
  <c r="M18" i="22" s="1"/>
  <c r="K18" i="22"/>
  <c r="I18" i="22"/>
  <c r="H18" i="22"/>
  <c r="F18" i="22"/>
  <c r="D18" i="22"/>
  <c r="E18" i="22" s="1"/>
  <c r="C18" i="22"/>
  <c r="G18" i="22" s="1"/>
  <c r="M17" i="22"/>
  <c r="J17" i="22"/>
  <c r="G17" i="22"/>
  <c r="E17" i="22"/>
  <c r="M16" i="22"/>
  <c r="J16" i="22"/>
  <c r="G16" i="22"/>
  <c r="E16" i="22"/>
  <c r="M15" i="22"/>
  <c r="J15" i="22"/>
  <c r="G15" i="22"/>
  <c r="M13" i="22"/>
  <c r="J13" i="22"/>
  <c r="G13" i="22"/>
  <c r="E13" i="22"/>
  <c r="M12" i="22"/>
  <c r="J12" i="22"/>
  <c r="G12" i="22"/>
  <c r="E12" i="22"/>
  <c r="M11" i="22"/>
  <c r="J11" i="22"/>
  <c r="G11" i="22"/>
  <c r="E11" i="22"/>
  <c r="M10" i="22"/>
  <c r="J10" i="22"/>
  <c r="G10" i="22"/>
  <c r="E10" i="22"/>
  <c r="M9" i="22"/>
  <c r="J9" i="22"/>
  <c r="G9" i="22"/>
  <c r="E9" i="22"/>
  <c r="M8" i="22"/>
  <c r="J8" i="22"/>
  <c r="G8" i="22"/>
  <c r="E8" i="22"/>
  <c r="L7" i="22"/>
  <c r="L6" i="22" s="1"/>
  <c r="K7" i="22"/>
  <c r="I7" i="22"/>
  <c r="J7" i="22" s="1"/>
  <c r="H7" i="22"/>
  <c r="F7" i="22"/>
  <c r="F6" i="22" s="1"/>
  <c r="D7" i="22"/>
  <c r="C7" i="22"/>
  <c r="E7" i="22" s="1"/>
  <c r="H6" i="22"/>
  <c r="D6" i="22"/>
  <c r="I6" i="21"/>
  <c r="H6" i="21"/>
  <c r="G6" i="21"/>
  <c r="F6" i="21"/>
  <c r="D6" i="21"/>
  <c r="C6" i="21"/>
  <c r="T31" i="20"/>
  <c r="T30" i="20"/>
  <c r="T29" i="20"/>
  <c r="T28" i="20"/>
  <c r="T27" i="20"/>
  <c r="T26" i="20"/>
  <c r="T25" i="20"/>
  <c r="T24" i="20"/>
  <c r="T23" i="20"/>
  <c r="T22" i="20"/>
  <c r="T21" i="20"/>
  <c r="T20" i="20"/>
  <c r="T19" i="20"/>
  <c r="S18" i="20"/>
  <c r="R18" i="20"/>
  <c r="Q18" i="20"/>
  <c r="P18" i="20"/>
  <c r="N18" i="20"/>
  <c r="M18" i="20"/>
  <c r="L18" i="20"/>
  <c r="K18" i="20"/>
  <c r="J18" i="20"/>
  <c r="H18" i="20"/>
  <c r="G18" i="20"/>
  <c r="F18" i="20"/>
  <c r="E18" i="20"/>
  <c r="T18" i="20" s="1"/>
  <c r="D18" i="20"/>
  <c r="C18" i="20"/>
  <c r="T17" i="20"/>
  <c r="T16" i="20"/>
  <c r="T15" i="20"/>
  <c r="T14" i="20"/>
  <c r="T13" i="20"/>
  <c r="T12" i="20"/>
  <c r="T11" i="20"/>
  <c r="T10" i="20"/>
  <c r="T9" i="20"/>
  <c r="T8" i="20"/>
  <c r="S7" i="20"/>
  <c r="S6" i="20" s="1"/>
  <c r="R7" i="20"/>
  <c r="Q7" i="20"/>
  <c r="P7" i="20"/>
  <c r="O7" i="20"/>
  <c r="O6" i="20" s="1"/>
  <c r="N7" i="20"/>
  <c r="M7" i="20"/>
  <c r="L7" i="20"/>
  <c r="K7" i="20"/>
  <c r="K6" i="20" s="1"/>
  <c r="J7" i="20"/>
  <c r="I7" i="20"/>
  <c r="H7" i="20"/>
  <c r="G7" i="20"/>
  <c r="G6" i="20" s="1"/>
  <c r="F7" i="20"/>
  <c r="E7" i="20"/>
  <c r="T7" i="20" s="1"/>
  <c r="D7" i="20"/>
  <c r="C7" i="20"/>
  <c r="C6" i="20" s="1"/>
  <c r="R6" i="20"/>
  <c r="Q6" i="20"/>
  <c r="P6" i="20"/>
  <c r="N6" i="20"/>
  <c r="M6" i="20"/>
  <c r="L6" i="20"/>
  <c r="J6" i="20"/>
  <c r="I6" i="20"/>
  <c r="H6" i="20"/>
  <c r="F6" i="20"/>
  <c r="E6" i="20"/>
  <c r="T6" i="20" s="1"/>
  <c r="D6" i="20"/>
  <c r="J18" i="22" l="1"/>
  <c r="M7" i="22"/>
  <c r="G7" i="22"/>
  <c r="C6" i="22"/>
  <c r="G6" i="22" s="1"/>
  <c r="K6" i="22"/>
  <c r="M6" i="22" s="1"/>
  <c r="I6" i="22"/>
  <c r="J6" i="22" s="1"/>
  <c r="E6" i="22" l="1"/>
  <c r="U59" i="16"/>
  <c r="S59" i="16"/>
  <c r="Q59" i="16"/>
  <c r="O59" i="16"/>
  <c r="M59" i="16"/>
  <c r="K59" i="16"/>
  <c r="I59" i="16"/>
  <c r="G59" i="16"/>
  <c r="E59" i="16"/>
  <c r="D59" i="16"/>
  <c r="T59" i="16" s="1"/>
  <c r="U55" i="16"/>
  <c r="V55" i="16" s="1"/>
  <c r="S55" i="16"/>
  <c r="T55" i="16" s="1"/>
  <c r="Q55" i="16"/>
  <c r="R55" i="16" s="1"/>
  <c r="O55" i="16"/>
  <c r="P55" i="16" s="1"/>
  <c r="M55" i="16"/>
  <c r="N55" i="16" s="1"/>
  <c r="K55" i="16"/>
  <c r="L55" i="16" s="1"/>
  <c r="I55" i="16"/>
  <c r="J55" i="16" s="1"/>
  <c r="G55" i="16"/>
  <c r="H55" i="16" s="1"/>
  <c r="E55" i="16"/>
  <c r="F55" i="16" s="1"/>
  <c r="D55" i="16"/>
  <c r="U51" i="16"/>
  <c r="V51" i="16" s="1"/>
  <c r="S51" i="16"/>
  <c r="T51" i="16" s="1"/>
  <c r="Q51" i="16"/>
  <c r="R51" i="16" s="1"/>
  <c r="O51" i="16"/>
  <c r="P51" i="16" s="1"/>
  <c r="M51" i="16"/>
  <c r="N51" i="16" s="1"/>
  <c r="K51" i="16"/>
  <c r="L51" i="16" s="1"/>
  <c r="I51" i="16"/>
  <c r="J51" i="16" s="1"/>
  <c r="G51" i="16"/>
  <c r="H51" i="16" s="1"/>
  <c r="E51" i="16"/>
  <c r="F51" i="16" s="1"/>
  <c r="D51" i="16"/>
  <c r="U47" i="16"/>
  <c r="S47" i="16"/>
  <c r="Q47" i="16"/>
  <c r="O47" i="16"/>
  <c r="M47" i="16"/>
  <c r="K47" i="16"/>
  <c r="I47" i="16"/>
  <c r="G47" i="16"/>
  <c r="E47" i="16"/>
  <c r="D47" i="16"/>
  <c r="T47" i="16" s="1"/>
  <c r="U43" i="16"/>
  <c r="S43" i="16"/>
  <c r="Q43" i="16"/>
  <c r="O43" i="16"/>
  <c r="M43" i="16"/>
  <c r="K43" i="16"/>
  <c r="I43" i="16"/>
  <c r="G43" i="16"/>
  <c r="E43" i="16"/>
  <c r="D43" i="16"/>
  <c r="T43" i="16" s="1"/>
  <c r="U39" i="16"/>
  <c r="V39" i="16" s="1"/>
  <c r="S39" i="16"/>
  <c r="T39" i="16" s="1"/>
  <c r="Q39" i="16"/>
  <c r="R39" i="16" s="1"/>
  <c r="O39" i="16"/>
  <c r="P39" i="16" s="1"/>
  <c r="M39" i="16"/>
  <c r="N39" i="16" s="1"/>
  <c r="K39" i="16"/>
  <c r="L39" i="16" s="1"/>
  <c r="I39" i="16"/>
  <c r="J39" i="16" s="1"/>
  <c r="G39" i="16"/>
  <c r="H39" i="16" s="1"/>
  <c r="E39" i="16"/>
  <c r="F39" i="16" s="1"/>
  <c r="D39" i="16"/>
  <c r="U35" i="16"/>
  <c r="V35" i="16" s="1"/>
  <c r="S35" i="16"/>
  <c r="T35" i="16" s="1"/>
  <c r="Q35" i="16"/>
  <c r="R35" i="16" s="1"/>
  <c r="O35" i="16"/>
  <c r="P35" i="16" s="1"/>
  <c r="M35" i="16"/>
  <c r="N35" i="16" s="1"/>
  <c r="K35" i="16"/>
  <c r="L35" i="16" s="1"/>
  <c r="I35" i="16"/>
  <c r="J35" i="16" s="1"/>
  <c r="G35" i="16"/>
  <c r="H35" i="16" s="1"/>
  <c r="E35" i="16"/>
  <c r="F35" i="16" s="1"/>
  <c r="D35" i="16"/>
  <c r="U31" i="16"/>
  <c r="V31" i="16" s="1"/>
  <c r="S31" i="16"/>
  <c r="T31" i="16" s="1"/>
  <c r="Q31" i="16"/>
  <c r="R31" i="16" s="1"/>
  <c r="O31" i="16"/>
  <c r="P31" i="16" s="1"/>
  <c r="M31" i="16"/>
  <c r="N31" i="16" s="1"/>
  <c r="K31" i="16"/>
  <c r="L31" i="16" s="1"/>
  <c r="I31" i="16"/>
  <c r="J31" i="16" s="1"/>
  <c r="G31" i="16"/>
  <c r="H31" i="16" s="1"/>
  <c r="E31" i="16"/>
  <c r="F31" i="16" s="1"/>
  <c r="D31" i="16"/>
  <c r="U27" i="16"/>
  <c r="V27" i="16" s="1"/>
  <c r="S27" i="16"/>
  <c r="T27" i="16" s="1"/>
  <c r="Q27" i="16"/>
  <c r="R27" i="16" s="1"/>
  <c r="O27" i="16"/>
  <c r="P27" i="16" s="1"/>
  <c r="M27" i="16"/>
  <c r="N27" i="16" s="1"/>
  <c r="K27" i="16"/>
  <c r="L27" i="16" s="1"/>
  <c r="I27" i="16"/>
  <c r="J27" i="16" s="1"/>
  <c r="G27" i="16"/>
  <c r="H27" i="16" s="1"/>
  <c r="E27" i="16"/>
  <c r="F27" i="16" s="1"/>
  <c r="D27" i="16"/>
  <c r="U23" i="16"/>
  <c r="V23" i="16" s="1"/>
  <c r="S23" i="16"/>
  <c r="T23" i="16" s="1"/>
  <c r="Q23" i="16"/>
  <c r="R23" i="16" s="1"/>
  <c r="O23" i="16"/>
  <c r="P23" i="16" s="1"/>
  <c r="M23" i="16"/>
  <c r="N23" i="16" s="1"/>
  <c r="K23" i="16"/>
  <c r="L23" i="16" s="1"/>
  <c r="I23" i="16"/>
  <c r="J23" i="16" s="1"/>
  <c r="G23" i="16"/>
  <c r="H23" i="16" s="1"/>
  <c r="E23" i="16"/>
  <c r="F23" i="16" s="1"/>
  <c r="D23" i="16"/>
  <c r="U19" i="16"/>
  <c r="V19" i="16" s="1"/>
  <c r="S19" i="16"/>
  <c r="T19" i="16" s="1"/>
  <c r="Q19" i="16"/>
  <c r="R19" i="16" s="1"/>
  <c r="O19" i="16"/>
  <c r="P19" i="16" s="1"/>
  <c r="M19" i="16"/>
  <c r="N19" i="16" s="1"/>
  <c r="K19" i="16"/>
  <c r="L19" i="16" s="1"/>
  <c r="I19" i="16"/>
  <c r="J19" i="16" s="1"/>
  <c r="G19" i="16"/>
  <c r="H19" i="16" s="1"/>
  <c r="E19" i="16"/>
  <c r="F19" i="16" s="1"/>
  <c r="D19" i="16"/>
  <c r="U15" i="16"/>
  <c r="V15" i="16" s="1"/>
  <c r="S15" i="16"/>
  <c r="T15" i="16" s="1"/>
  <c r="Q15" i="16"/>
  <c r="R15" i="16" s="1"/>
  <c r="O15" i="16"/>
  <c r="P15" i="16" s="1"/>
  <c r="M15" i="16"/>
  <c r="N15" i="16" s="1"/>
  <c r="K15" i="16"/>
  <c r="L15" i="16" s="1"/>
  <c r="I15" i="16"/>
  <c r="J15" i="16" s="1"/>
  <c r="G15" i="16"/>
  <c r="H15" i="16" s="1"/>
  <c r="E15" i="16"/>
  <c r="F15" i="16" s="1"/>
  <c r="D15" i="16"/>
  <c r="U11" i="16"/>
  <c r="S11" i="16"/>
  <c r="Q11" i="16"/>
  <c r="O11" i="16"/>
  <c r="M11" i="16"/>
  <c r="K11" i="16"/>
  <c r="I11" i="16"/>
  <c r="G11" i="16"/>
  <c r="E11" i="16"/>
  <c r="D11" i="16"/>
  <c r="U50" i="11"/>
  <c r="S50" i="11"/>
  <c r="Q50" i="11"/>
  <c r="O50" i="11"/>
  <c r="M50" i="11"/>
  <c r="K50" i="11"/>
  <c r="I50" i="11"/>
  <c r="G50" i="11"/>
  <c r="E50" i="11"/>
  <c r="D50" i="11"/>
  <c r="R50" i="11" s="1"/>
  <c r="U49" i="11"/>
  <c r="S49" i="11"/>
  <c r="Q49" i="11"/>
  <c r="O49" i="11"/>
  <c r="M49" i="11"/>
  <c r="K49" i="11"/>
  <c r="I49" i="11"/>
  <c r="G49" i="11"/>
  <c r="E49" i="11"/>
  <c r="D49" i="11"/>
  <c r="V49" i="11" s="1"/>
  <c r="U48" i="11"/>
  <c r="S48" i="11"/>
  <c r="S51" i="11" s="1"/>
  <c r="Q48" i="11"/>
  <c r="Q51" i="11" s="1"/>
  <c r="O48" i="11"/>
  <c r="O51" i="11" s="1"/>
  <c r="M48" i="11"/>
  <c r="M51" i="11" s="1"/>
  <c r="K48" i="11"/>
  <c r="K51" i="11" s="1"/>
  <c r="I48" i="11"/>
  <c r="G48" i="11"/>
  <c r="G51" i="11" s="1"/>
  <c r="E48" i="11"/>
  <c r="E51" i="11" s="1"/>
  <c r="U47" i="11"/>
  <c r="V47" i="11" s="1"/>
  <c r="S47" i="11"/>
  <c r="T47" i="11" s="1"/>
  <c r="Q47" i="11"/>
  <c r="R47" i="11" s="1"/>
  <c r="O47" i="11"/>
  <c r="P47" i="11" s="1"/>
  <c r="M47" i="11"/>
  <c r="N47" i="11" s="1"/>
  <c r="K47" i="11"/>
  <c r="L47" i="11" s="1"/>
  <c r="I47" i="11"/>
  <c r="J47" i="11" s="1"/>
  <c r="G47" i="11"/>
  <c r="H47" i="11" s="1"/>
  <c r="E47" i="11"/>
  <c r="F47" i="11" s="1"/>
  <c r="D47" i="11"/>
  <c r="U43" i="11"/>
  <c r="S43" i="11"/>
  <c r="Q43" i="11"/>
  <c r="O43" i="11"/>
  <c r="M43" i="11"/>
  <c r="K43" i="11"/>
  <c r="I43" i="11"/>
  <c r="G43" i="11"/>
  <c r="E43" i="11"/>
  <c r="D43" i="11"/>
  <c r="T43" i="11" s="1"/>
  <c r="U39" i="11"/>
  <c r="V39" i="11" s="1"/>
  <c r="S39" i="11"/>
  <c r="T39" i="11" s="1"/>
  <c r="Q39" i="11"/>
  <c r="R39" i="11" s="1"/>
  <c r="O39" i="11"/>
  <c r="P39" i="11" s="1"/>
  <c r="M39" i="11"/>
  <c r="N39" i="11" s="1"/>
  <c r="K39" i="11"/>
  <c r="L39" i="11" s="1"/>
  <c r="I39" i="11"/>
  <c r="J39" i="11" s="1"/>
  <c r="G39" i="11"/>
  <c r="H39" i="11" s="1"/>
  <c r="E39" i="11"/>
  <c r="F39" i="11" s="1"/>
  <c r="D39" i="11"/>
  <c r="U35" i="11"/>
  <c r="V35" i="11" s="1"/>
  <c r="S35" i="11"/>
  <c r="T35" i="11" s="1"/>
  <c r="Q35" i="11"/>
  <c r="R35" i="11" s="1"/>
  <c r="O35" i="11"/>
  <c r="P35" i="11" s="1"/>
  <c r="M35" i="11"/>
  <c r="N35" i="11" s="1"/>
  <c r="K35" i="11"/>
  <c r="L35" i="11" s="1"/>
  <c r="I35" i="11"/>
  <c r="J35" i="11" s="1"/>
  <c r="G35" i="11"/>
  <c r="H35" i="11" s="1"/>
  <c r="E35" i="11"/>
  <c r="F35" i="11" s="1"/>
  <c r="D35" i="11"/>
  <c r="U31" i="11"/>
  <c r="S31" i="11"/>
  <c r="Q31" i="11"/>
  <c r="O31" i="11"/>
  <c r="M31" i="11"/>
  <c r="K31" i="11"/>
  <c r="I31" i="11"/>
  <c r="G31" i="11"/>
  <c r="E31" i="11"/>
  <c r="D31" i="11"/>
  <c r="V31" i="11" s="1"/>
  <c r="U27" i="11"/>
  <c r="S27" i="11"/>
  <c r="Q27" i="11"/>
  <c r="O27" i="11"/>
  <c r="M27" i="11"/>
  <c r="K27" i="11"/>
  <c r="I27" i="11"/>
  <c r="G27" i="11"/>
  <c r="E27" i="11"/>
  <c r="D27" i="11"/>
  <c r="T27" i="11" s="1"/>
  <c r="U23" i="11"/>
  <c r="V23" i="11" s="1"/>
  <c r="S23" i="11"/>
  <c r="T23" i="11" s="1"/>
  <c r="Q23" i="11"/>
  <c r="R23" i="11" s="1"/>
  <c r="O23" i="11"/>
  <c r="P23" i="11" s="1"/>
  <c r="M23" i="11"/>
  <c r="N23" i="11" s="1"/>
  <c r="K23" i="11"/>
  <c r="L23" i="11" s="1"/>
  <c r="I23" i="11"/>
  <c r="J23" i="11" s="1"/>
  <c r="G23" i="11"/>
  <c r="H23" i="11" s="1"/>
  <c r="E23" i="11"/>
  <c r="F23" i="11" s="1"/>
  <c r="D23" i="11"/>
  <c r="U19" i="11"/>
  <c r="S19" i="11"/>
  <c r="Q19" i="11"/>
  <c r="O19" i="11"/>
  <c r="M19" i="11"/>
  <c r="K19" i="11"/>
  <c r="I19" i="11"/>
  <c r="G19" i="11"/>
  <c r="E19" i="11"/>
  <c r="D19" i="11"/>
  <c r="V19" i="11" s="1"/>
  <c r="U15" i="11"/>
  <c r="S15" i="11"/>
  <c r="Q15" i="11"/>
  <c r="O15" i="11"/>
  <c r="M15" i="11"/>
  <c r="K15" i="11"/>
  <c r="I15" i="11"/>
  <c r="G15" i="11"/>
  <c r="E15" i="11"/>
  <c r="D15" i="11"/>
  <c r="T15" i="11" s="1"/>
  <c r="U11" i="11"/>
  <c r="S11" i="11"/>
  <c r="Q11" i="11"/>
  <c r="O11" i="11"/>
  <c r="M11" i="11"/>
  <c r="K11" i="11"/>
  <c r="I11" i="11"/>
  <c r="G11" i="11"/>
  <c r="E11" i="11"/>
  <c r="I51" i="11"/>
  <c r="D51" i="11"/>
  <c r="D48" i="11"/>
  <c r="D11" i="11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G20" i="12"/>
  <c r="F20" i="12"/>
  <c r="E20" i="12"/>
  <c r="D20" i="12"/>
  <c r="C20" i="12"/>
  <c r="M20" i="8"/>
  <c r="L20" i="8"/>
  <c r="J20" i="8"/>
  <c r="I20" i="8"/>
  <c r="G20" i="8"/>
  <c r="F20" i="8"/>
  <c r="D20" i="8"/>
  <c r="C20" i="8"/>
  <c r="U19" i="10"/>
  <c r="S18" i="18"/>
  <c r="Q18" i="18"/>
  <c r="O18" i="18"/>
  <c r="M18" i="18"/>
  <c r="K18" i="18"/>
  <c r="I18" i="18"/>
  <c r="G18" i="18"/>
  <c r="E18" i="18"/>
  <c r="D18" i="18"/>
  <c r="W17" i="18"/>
  <c r="V17" i="18"/>
  <c r="U17" i="18"/>
  <c r="D17" i="18"/>
  <c r="T17" i="18" s="1"/>
  <c r="W16" i="18"/>
  <c r="V16" i="18"/>
  <c r="U16" i="18"/>
  <c r="P16" i="18"/>
  <c r="D16" i="18"/>
  <c r="T16" i="18" s="1"/>
  <c r="W15" i="18"/>
  <c r="V15" i="18"/>
  <c r="U15" i="18"/>
  <c r="D15" i="18"/>
  <c r="T15" i="18" s="1"/>
  <c r="W14" i="18"/>
  <c r="V14" i="18"/>
  <c r="U14" i="18"/>
  <c r="D14" i="18"/>
  <c r="T14" i="18" s="1"/>
  <c r="W13" i="18"/>
  <c r="V13" i="18"/>
  <c r="U13" i="18"/>
  <c r="D13" i="18"/>
  <c r="T13" i="18" s="1"/>
  <c r="W12" i="18"/>
  <c r="V12" i="18"/>
  <c r="U12" i="18"/>
  <c r="D12" i="18"/>
  <c r="T12" i="18" s="1"/>
  <c r="W11" i="18"/>
  <c r="V11" i="18"/>
  <c r="U11" i="18"/>
  <c r="D11" i="18"/>
  <c r="T11" i="18" s="1"/>
  <c r="W10" i="18"/>
  <c r="V10" i="18"/>
  <c r="U10" i="18"/>
  <c r="D10" i="18"/>
  <c r="T10" i="18" s="1"/>
  <c r="W9" i="18"/>
  <c r="V9" i="18"/>
  <c r="U9" i="18"/>
  <c r="D9" i="18"/>
  <c r="T9" i="18" s="1"/>
  <c r="W8" i="18"/>
  <c r="V8" i="18"/>
  <c r="U8" i="18"/>
  <c r="D8" i="18"/>
  <c r="T8" i="18" s="1"/>
  <c r="D9" i="10"/>
  <c r="D10" i="10"/>
  <c r="D11" i="10"/>
  <c r="D12" i="10"/>
  <c r="D13" i="10"/>
  <c r="D14" i="10"/>
  <c r="D15" i="10"/>
  <c r="D16" i="10"/>
  <c r="D17" i="10"/>
  <c r="D18" i="10"/>
  <c r="D19" i="10"/>
  <c r="R19" i="10" s="1"/>
  <c r="D8" i="10"/>
  <c r="V9" i="10"/>
  <c r="V10" i="10"/>
  <c r="V11" i="10"/>
  <c r="V12" i="10"/>
  <c r="V13" i="10"/>
  <c r="V14" i="10"/>
  <c r="V15" i="10"/>
  <c r="V16" i="10"/>
  <c r="V17" i="10"/>
  <c r="V18" i="10"/>
  <c r="V19" i="10"/>
  <c r="W9" i="10"/>
  <c r="W10" i="10"/>
  <c r="W11" i="10"/>
  <c r="W12" i="10"/>
  <c r="W13" i="10"/>
  <c r="W14" i="10"/>
  <c r="W15" i="10"/>
  <c r="W16" i="10"/>
  <c r="W17" i="10"/>
  <c r="W18" i="10"/>
  <c r="W19" i="10"/>
  <c r="W8" i="10"/>
  <c r="V8" i="10"/>
  <c r="T19" i="10"/>
  <c r="P19" i="10"/>
  <c r="L19" i="10"/>
  <c r="H19" i="10"/>
  <c r="U58" i="16"/>
  <c r="S58" i="16"/>
  <c r="Q58" i="16"/>
  <c r="O58" i="16"/>
  <c r="M58" i="16"/>
  <c r="K58" i="16"/>
  <c r="I58" i="16"/>
  <c r="G58" i="16"/>
  <c r="E58" i="16"/>
  <c r="U57" i="16"/>
  <c r="S57" i="16"/>
  <c r="Q57" i="16"/>
  <c r="O57" i="16"/>
  <c r="M57" i="16"/>
  <c r="K57" i="16"/>
  <c r="I57" i="16"/>
  <c r="G57" i="16"/>
  <c r="E57" i="16"/>
  <c r="U56" i="16"/>
  <c r="S56" i="16"/>
  <c r="Q56" i="16"/>
  <c r="O56" i="16"/>
  <c r="M56" i="16"/>
  <c r="K56" i="16"/>
  <c r="I56" i="16"/>
  <c r="G56" i="16"/>
  <c r="E56" i="16"/>
  <c r="W54" i="16"/>
  <c r="V54" i="16"/>
  <c r="T54" i="16"/>
  <c r="R54" i="16"/>
  <c r="P54" i="16"/>
  <c r="N54" i="16"/>
  <c r="L54" i="16"/>
  <c r="J54" i="16"/>
  <c r="H54" i="16"/>
  <c r="F54" i="16"/>
  <c r="W53" i="16"/>
  <c r="V53" i="16"/>
  <c r="T53" i="16"/>
  <c r="R53" i="16"/>
  <c r="P53" i="16"/>
  <c r="N53" i="16"/>
  <c r="L53" i="16"/>
  <c r="J53" i="16"/>
  <c r="H53" i="16"/>
  <c r="F53" i="16"/>
  <c r="W52" i="16"/>
  <c r="V52" i="16"/>
  <c r="T52" i="16"/>
  <c r="R52" i="16"/>
  <c r="P52" i="16"/>
  <c r="N52" i="16"/>
  <c r="L52" i="16"/>
  <c r="J52" i="16"/>
  <c r="H52" i="16"/>
  <c r="F52" i="16"/>
  <c r="W50" i="16"/>
  <c r="V50" i="16"/>
  <c r="T50" i="16"/>
  <c r="R50" i="16"/>
  <c r="P50" i="16"/>
  <c r="N50" i="16"/>
  <c r="L50" i="16"/>
  <c r="J50" i="16"/>
  <c r="H50" i="16"/>
  <c r="F50" i="16"/>
  <c r="W49" i="16"/>
  <c r="V49" i="16"/>
  <c r="T49" i="16"/>
  <c r="R49" i="16"/>
  <c r="P49" i="16"/>
  <c r="N49" i="16"/>
  <c r="L49" i="16"/>
  <c r="J49" i="16"/>
  <c r="H49" i="16"/>
  <c r="F49" i="16"/>
  <c r="W48" i="16"/>
  <c r="V48" i="16"/>
  <c r="T48" i="16"/>
  <c r="R48" i="16"/>
  <c r="P48" i="16"/>
  <c r="N48" i="16"/>
  <c r="L48" i="16"/>
  <c r="J48" i="16"/>
  <c r="H48" i="16"/>
  <c r="F48" i="16"/>
  <c r="W46" i="16"/>
  <c r="V46" i="16"/>
  <c r="T46" i="16"/>
  <c r="R46" i="16"/>
  <c r="P46" i="16"/>
  <c r="N46" i="16"/>
  <c r="L46" i="16"/>
  <c r="J46" i="16"/>
  <c r="H46" i="16"/>
  <c r="F46" i="16"/>
  <c r="W45" i="16"/>
  <c r="V45" i="16"/>
  <c r="T45" i="16"/>
  <c r="R45" i="16"/>
  <c r="P45" i="16"/>
  <c r="N45" i="16"/>
  <c r="L45" i="16"/>
  <c r="J45" i="16"/>
  <c r="H45" i="16"/>
  <c r="F45" i="16"/>
  <c r="W44" i="16"/>
  <c r="V44" i="16"/>
  <c r="T44" i="16"/>
  <c r="R44" i="16"/>
  <c r="P44" i="16"/>
  <c r="N44" i="16"/>
  <c r="L44" i="16"/>
  <c r="J44" i="16"/>
  <c r="H44" i="16"/>
  <c r="F44" i="16"/>
  <c r="W42" i="16"/>
  <c r="V42" i="16"/>
  <c r="T42" i="16"/>
  <c r="R42" i="16"/>
  <c r="P42" i="16"/>
  <c r="N42" i="16"/>
  <c r="L42" i="16"/>
  <c r="J42" i="16"/>
  <c r="H42" i="16"/>
  <c r="F42" i="16"/>
  <c r="W41" i="16"/>
  <c r="V41" i="16"/>
  <c r="T41" i="16"/>
  <c r="R41" i="16"/>
  <c r="P41" i="16"/>
  <c r="N41" i="16"/>
  <c r="L41" i="16"/>
  <c r="J41" i="16"/>
  <c r="H41" i="16"/>
  <c r="F41" i="16"/>
  <c r="W40" i="16"/>
  <c r="V40" i="16"/>
  <c r="T40" i="16"/>
  <c r="R40" i="16"/>
  <c r="P40" i="16"/>
  <c r="N40" i="16"/>
  <c r="L40" i="16"/>
  <c r="J40" i="16"/>
  <c r="H40" i="16"/>
  <c r="F40" i="16"/>
  <c r="W38" i="16"/>
  <c r="V38" i="16"/>
  <c r="T38" i="16"/>
  <c r="R38" i="16"/>
  <c r="P38" i="16"/>
  <c r="N38" i="16"/>
  <c r="L38" i="16"/>
  <c r="J38" i="16"/>
  <c r="H38" i="16"/>
  <c r="F38" i="16"/>
  <c r="W37" i="16"/>
  <c r="V37" i="16"/>
  <c r="T37" i="16"/>
  <c r="R37" i="16"/>
  <c r="P37" i="16"/>
  <c r="N37" i="16"/>
  <c r="L37" i="16"/>
  <c r="J37" i="16"/>
  <c r="H37" i="16"/>
  <c r="F37" i="16"/>
  <c r="W36" i="16"/>
  <c r="V36" i="16"/>
  <c r="T36" i="16"/>
  <c r="R36" i="16"/>
  <c r="P36" i="16"/>
  <c r="N36" i="16"/>
  <c r="L36" i="16"/>
  <c r="J36" i="16"/>
  <c r="H36" i="16"/>
  <c r="F36" i="16"/>
  <c r="W34" i="16"/>
  <c r="V34" i="16"/>
  <c r="T34" i="16"/>
  <c r="R34" i="16"/>
  <c r="P34" i="16"/>
  <c r="N34" i="16"/>
  <c r="L34" i="16"/>
  <c r="J34" i="16"/>
  <c r="H34" i="16"/>
  <c r="F34" i="16"/>
  <c r="W33" i="16"/>
  <c r="V33" i="16"/>
  <c r="T33" i="16"/>
  <c r="R33" i="16"/>
  <c r="P33" i="16"/>
  <c r="N33" i="16"/>
  <c r="L33" i="16"/>
  <c r="J33" i="16"/>
  <c r="H33" i="16"/>
  <c r="F33" i="16"/>
  <c r="W32" i="16"/>
  <c r="V32" i="16"/>
  <c r="T32" i="16"/>
  <c r="R32" i="16"/>
  <c r="P32" i="16"/>
  <c r="N32" i="16"/>
  <c r="L32" i="16"/>
  <c r="J32" i="16"/>
  <c r="H32" i="16"/>
  <c r="F32" i="16"/>
  <c r="W30" i="16"/>
  <c r="V30" i="16"/>
  <c r="T30" i="16"/>
  <c r="R30" i="16"/>
  <c r="P30" i="16"/>
  <c r="N30" i="16"/>
  <c r="L30" i="16"/>
  <c r="J30" i="16"/>
  <c r="H30" i="16"/>
  <c r="F30" i="16"/>
  <c r="W29" i="16"/>
  <c r="V29" i="16"/>
  <c r="T29" i="16"/>
  <c r="R29" i="16"/>
  <c r="P29" i="16"/>
  <c r="N29" i="16"/>
  <c r="L29" i="16"/>
  <c r="J29" i="16"/>
  <c r="H29" i="16"/>
  <c r="F29" i="16"/>
  <c r="W28" i="16"/>
  <c r="V28" i="16"/>
  <c r="T28" i="16"/>
  <c r="R28" i="16"/>
  <c r="P28" i="16"/>
  <c r="N28" i="16"/>
  <c r="L28" i="16"/>
  <c r="J28" i="16"/>
  <c r="H28" i="16"/>
  <c r="F28" i="16"/>
  <c r="W26" i="16"/>
  <c r="V26" i="16"/>
  <c r="T26" i="16"/>
  <c r="R26" i="16"/>
  <c r="P26" i="16"/>
  <c r="N26" i="16"/>
  <c r="L26" i="16"/>
  <c r="J26" i="16"/>
  <c r="H26" i="16"/>
  <c r="F26" i="16"/>
  <c r="W25" i="16"/>
  <c r="V25" i="16"/>
  <c r="T25" i="16"/>
  <c r="R25" i="16"/>
  <c r="P25" i="16"/>
  <c r="N25" i="16"/>
  <c r="L25" i="16"/>
  <c r="J25" i="16"/>
  <c r="H25" i="16"/>
  <c r="F25" i="16"/>
  <c r="W24" i="16"/>
  <c r="V24" i="16"/>
  <c r="T24" i="16"/>
  <c r="R24" i="16"/>
  <c r="P24" i="16"/>
  <c r="N24" i="16"/>
  <c r="L24" i="16"/>
  <c r="J24" i="16"/>
  <c r="H24" i="16"/>
  <c r="F24" i="16"/>
  <c r="W23" i="16"/>
  <c r="W22" i="16"/>
  <c r="V22" i="16"/>
  <c r="T22" i="16"/>
  <c r="R22" i="16"/>
  <c r="P22" i="16"/>
  <c r="N22" i="16"/>
  <c r="L22" i="16"/>
  <c r="J22" i="16"/>
  <c r="H22" i="16"/>
  <c r="F22" i="16"/>
  <c r="W21" i="16"/>
  <c r="V21" i="16"/>
  <c r="T21" i="16"/>
  <c r="R21" i="16"/>
  <c r="P21" i="16"/>
  <c r="N21" i="16"/>
  <c r="L21" i="16"/>
  <c r="J21" i="16"/>
  <c r="H21" i="16"/>
  <c r="F21" i="16"/>
  <c r="W20" i="16"/>
  <c r="V20" i="16"/>
  <c r="T20" i="16"/>
  <c r="R20" i="16"/>
  <c r="P20" i="16"/>
  <c r="N20" i="16"/>
  <c r="L20" i="16"/>
  <c r="J20" i="16"/>
  <c r="H20" i="16"/>
  <c r="F20" i="16"/>
  <c r="W18" i="16"/>
  <c r="V18" i="16"/>
  <c r="T18" i="16"/>
  <c r="R18" i="16"/>
  <c r="P18" i="16"/>
  <c r="N18" i="16"/>
  <c r="L18" i="16"/>
  <c r="J18" i="16"/>
  <c r="H18" i="16"/>
  <c r="F18" i="16"/>
  <c r="W17" i="16"/>
  <c r="V17" i="16"/>
  <c r="T17" i="16"/>
  <c r="R17" i="16"/>
  <c r="P17" i="16"/>
  <c r="N17" i="16"/>
  <c r="L17" i="16"/>
  <c r="J17" i="16"/>
  <c r="H17" i="16"/>
  <c r="F17" i="16"/>
  <c r="W16" i="16"/>
  <c r="V16" i="16"/>
  <c r="T16" i="16"/>
  <c r="R16" i="16"/>
  <c r="P16" i="16"/>
  <c r="N16" i="16"/>
  <c r="L16" i="16"/>
  <c r="J16" i="16"/>
  <c r="H16" i="16"/>
  <c r="F16" i="16"/>
  <c r="W14" i="16"/>
  <c r="V14" i="16"/>
  <c r="T14" i="16"/>
  <c r="R14" i="16"/>
  <c r="P14" i="16"/>
  <c r="N14" i="16"/>
  <c r="L14" i="16"/>
  <c r="J14" i="16"/>
  <c r="H14" i="16"/>
  <c r="F14" i="16"/>
  <c r="W13" i="16"/>
  <c r="V13" i="16"/>
  <c r="T13" i="16"/>
  <c r="R13" i="16"/>
  <c r="P13" i="16"/>
  <c r="N13" i="16"/>
  <c r="L13" i="16"/>
  <c r="J13" i="16"/>
  <c r="H13" i="16"/>
  <c r="F13" i="16"/>
  <c r="W12" i="16"/>
  <c r="V12" i="16"/>
  <c r="T12" i="16"/>
  <c r="R12" i="16"/>
  <c r="P12" i="16"/>
  <c r="N12" i="16"/>
  <c r="L12" i="16"/>
  <c r="J12" i="16"/>
  <c r="H12" i="16"/>
  <c r="F12" i="16"/>
  <c r="W10" i="16"/>
  <c r="D10" i="16"/>
  <c r="D58" i="16" s="1"/>
  <c r="W9" i="16"/>
  <c r="D9" i="16"/>
  <c r="D57" i="16" s="1"/>
  <c r="W8" i="16"/>
  <c r="D8" i="16"/>
  <c r="D56" i="16" s="1"/>
  <c r="F59" i="16" l="1"/>
  <c r="J59" i="16"/>
  <c r="N59" i="16"/>
  <c r="R59" i="16"/>
  <c r="V59" i="16"/>
  <c r="H59" i="16"/>
  <c r="L59" i="16"/>
  <c r="P59" i="16"/>
  <c r="F47" i="16"/>
  <c r="J47" i="16"/>
  <c r="N47" i="16"/>
  <c r="R47" i="16"/>
  <c r="V47" i="16"/>
  <c r="H47" i="16"/>
  <c r="L47" i="16"/>
  <c r="P47" i="16"/>
  <c r="F43" i="16"/>
  <c r="J43" i="16"/>
  <c r="N43" i="16"/>
  <c r="R43" i="16"/>
  <c r="V43" i="16"/>
  <c r="H43" i="16"/>
  <c r="L43" i="16"/>
  <c r="P43" i="16"/>
  <c r="Y50" i="16"/>
  <c r="W55" i="16"/>
  <c r="W58" i="16"/>
  <c r="W57" i="16"/>
  <c r="X28" i="16"/>
  <c r="Y28" i="16"/>
  <c r="X30" i="16"/>
  <c r="Y30" i="16"/>
  <c r="Y38" i="16"/>
  <c r="X44" i="16"/>
  <c r="Y44" i="16"/>
  <c r="Y46" i="16"/>
  <c r="Y49" i="16"/>
  <c r="X26" i="16"/>
  <c r="X40" i="16"/>
  <c r="Y21" i="16"/>
  <c r="Y24" i="16"/>
  <c r="X37" i="16"/>
  <c r="Y37" i="16"/>
  <c r="Y42" i="16"/>
  <c r="X12" i="16"/>
  <c r="X14" i="16"/>
  <c r="W15" i="16"/>
  <c r="X16" i="16"/>
  <c r="Y16" i="16"/>
  <c r="X18" i="16"/>
  <c r="Y18" i="16"/>
  <c r="Y34" i="16"/>
  <c r="W19" i="16"/>
  <c r="X20" i="16"/>
  <c r="H8" i="16"/>
  <c r="J10" i="16"/>
  <c r="W11" i="16"/>
  <c r="X13" i="16"/>
  <c r="X17" i="16"/>
  <c r="Y17" i="16"/>
  <c r="Y20" i="16"/>
  <c r="Y22" i="16"/>
  <c r="X29" i="16"/>
  <c r="Y29" i="16"/>
  <c r="X32" i="16"/>
  <c r="X36" i="16"/>
  <c r="Y36" i="16"/>
  <c r="X45" i="16"/>
  <c r="Y45" i="16"/>
  <c r="X48" i="16"/>
  <c r="X52" i="16"/>
  <c r="Y52" i="16"/>
  <c r="Y54" i="16"/>
  <c r="F8" i="16"/>
  <c r="V8" i="16"/>
  <c r="Y12" i="16"/>
  <c r="Y14" i="16"/>
  <c r="N8" i="16"/>
  <c r="R10" i="16"/>
  <c r="Y13" i="16"/>
  <c r="X21" i="16"/>
  <c r="Y25" i="16"/>
  <c r="Y32" i="16"/>
  <c r="Y41" i="16"/>
  <c r="Y48" i="16"/>
  <c r="W56" i="16"/>
  <c r="P8" i="16"/>
  <c r="X53" i="16"/>
  <c r="Y53" i="16"/>
  <c r="X22" i="16"/>
  <c r="Y26" i="16"/>
  <c r="Y33" i="16"/>
  <c r="Y40" i="16"/>
  <c r="N50" i="11"/>
  <c r="V50" i="11"/>
  <c r="H50" i="11"/>
  <c r="P50" i="11"/>
  <c r="L50" i="11"/>
  <c r="T50" i="11"/>
  <c r="F50" i="11"/>
  <c r="J50" i="11"/>
  <c r="R49" i="11"/>
  <c r="H49" i="11"/>
  <c r="L49" i="11"/>
  <c r="T49" i="11"/>
  <c r="P49" i="11"/>
  <c r="F49" i="11"/>
  <c r="J49" i="11"/>
  <c r="N49" i="11"/>
  <c r="F43" i="11"/>
  <c r="J43" i="11"/>
  <c r="N43" i="11"/>
  <c r="R43" i="11"/>
  <c r="V43" i="11"/>
  <c r="H43" i="11"/>
  <c r="L43" i="11"/>
  <c r="P43" i="11"/>
  <c r="H31" i="11"/>
  <c r="L31" i="11"/>
  <c r="P31" i="11"/>
  <c r="T31" i="11"/>
  <c r="F31" i="11"/>
  <c r="J31" i="11"/>
  <c r="N31" i="11"/>
  <c r="R31" i="11"/>
  <c r="F27" i="11"/>
  <c r="J27" i="11"/>
  <c r="N27" i="11"/>
  <c r="R27" i="11"/>
  <c r="V27" i="11"/>
  <c r="H27" i="11"/>
  <c r="L27" i="11"/>
  <c r="P27" i="11"/>
  <c r="H19" i="11"/>
  <c r="L19" i="11"/>
  <c r="P19" i="11"/>
  <c r="T19" i="11"/>
  <c r="F19" i="11"/>
  <c r="J19" i="11"/>
  <c r="N19" i="11"/>
  <c r="R19" i="11"/>
  <c r="F15" i="11"/>
  <c r="J15" i="11"/>
  <c r="N15" i="11"/>
  <c r="R15" i="11"/>
  <c r="V15" i="11"/>
  <c r="H15" i="11"/>
  <c r="L15" i="11"/>
  <c r="P15" i="11"/>
  <c r="W18" i="18"/>
  <c r="U18" i="18"/>
  <c r="V18" i="18"/>
  <c r="P14" i="18"/>
  <c r="P15" i="18"/>
  <c r="P17" i="18"/>
  <c r="F8" i="18"/>
  <c r="F9" i="18"/>
  <c r="F10" i="18"/>
  <c r="F11" i="18"/>
  <c r="F12" i="18"/>
  <c r="F13" i="18"/>
  <c r="F14" i="18"/>
  <c r="F15" i="18"/>
  <c r="F16" i="18"/>
  <c r="F17" i="18"/>
  <c r="P8" i="18"/>
  <c r="P9" i="18"/>
  <c r="P13" i="18"/>
  <c r="H8" i="18"/>
  <c r="H9" i="18"/>
  <c r="H10" i="18"/>
  <c r="H11" i="18"/>
  <c r="H12" i="18"/>
  <c r="H13" i="18"/>
  <c r="H14" i="18"/>
  <c r="H15" i="18"/>
  <c r="H16" i="18"/>
  <c r="H17" i="18"/>
  <c r="P10" i="18"/>
  <c r="P11" i="18"/>
  <c r="P12" i="18"/>
  <c r="N8" i="18"/>
  <c r="N9" i="18"/>
  <c r="N10" i="18"/>
  <c r="N11" i="18"/>
  <c r="N12" i="18"/>
  <c r="N13" i="18"/>
  <c r="N14" i="18"/>
  <c r="N15" i="18"/>
  <c r="N16" i="18"/>
  <c r="N17" i="18"/>
  <c r="J8" i="18"/>
  <c r="R8" i="18"/>
  <c r="J9" i="18"/>
  <c r="R9" i="18"/>
  <c r="J10" i="18"/>
  <c r="R10" i="18"/>
  <c r="J11" i="18"/>
  <c r="R11" i="18"/>
  <c r="J12" i="18"/>
  <c r="R12" i="18"/>
  <c r="J13" i="18"/>
  <c r="R13" i="18"/>
  <c r="J14" i="18"/>
  <c r="R14" i="18"/>
  <c r="J15" i="18"/>
  <c r="R15" i="18"/>
  <c r="J16" i="18"/>
  <c r="R16" i="18"/>
  <c r="J17" i="18"/>
  <c r="R17" i="18"/>
  <c r="H18" i="18"/>
  <c r="L8" i="18"/>
  <c r="L9" i="18"/>
  <c r="L10" i="18"/>
  <c r="L11" i="18"/>
  <c r="L12" i="18"/>
  <c r="L13" i="18"/>
  <c r="L14" i="18"/>
  <c r="L15" i="18"/>
  <c r="L16" i="18"/>
  <c r="L17" i="18"/>
  <c r="F19" i="10"/>
  <c r="N19" i="10"/>
  <c r="J19" i="10"/>
  <c r="T9" i="16"/>
  <c r="F9" i="16"/>
  <c r="N9" i="16"/>
  <c r="V9" i="16"/>
  <c r="X25" i="16"/>
  <c r="J8" i="16"/>
  <c r="R8" i="16"/>
  <c r="H9" i="16"/>
  <c r="P9" i="16"/>
  <c r="F10" i="16"/>
  <c r="N10" i="16"/>
  <c r="V10" i="16"/>
  <c r="P11" i="16"/>
  <c r="X24" i="16"/>
  <c r="X34" i="16"/>
  <c r="X42" i="16"/>
  <c r="X50" i="16"/>
  <c r="L56" i="16"/>
  <c r="T56" i="16"/>
  <c r="J57" i="16"/>
  <c r="R57" i="16"/>
  <c r="H58" i="16"/>
  <c r="L9" i="16"/>
  <c r="V58" i="16"/>
  <c r="R58" i="16"/>
  <c r="N58" i="16"/>
  <c r="J58" i="16"/>
  <c r="F58" i="16"/>
  <c r="L10" i="16"/>
  <c r="T10" i="16"/>
  <c r="L8" i="16"/>
  <c r="T8" i="16"/>
  <c r="J9" i="16"/>
  <c r="R9" i="16"/>
  <c r="H10" i="16"/>
  <c r="P10" i="16"/>
  <c r="W31" i="16"/>
  <c r="X33" i="16"/>
  <c r="W35" i="16"/>
  <c r="X38" i="16"/>
  <c r="W39" i="16"/>
  <c r="X41" i="16"/>
  <c r="W43" i="16"/>
  <c r="X46" i="16"/>
  <c r="W47" i="16"/>
  <c r="X49" i="16"/>
  <c r="W51" i="16"/>
  <c r="X54" i="16"/>
  <c r="F56" i="16"/>
  <c r="N56" i="16"/>
  <c r="V56" i="16"/>
  <c r="T57" i="16"/>
  <c r="P57" i="16"/>
  <c r="L57" i="16"/>
  <c r="H57" i="16"/>
  <c r="H56" i="16"/>
  <c r="F57" i="16"/>
  <c r="N57" i="16"/>
  <c r="V57" i="16"/>
  <c r="L58" i="16"/>
  <c r="T58" i="16"/>
  <c r="W27" i="16"/>
  <c r="J56" i="16"/>
  <c r="R56" i="16"/>
  <c r="P56" i="16"/>
  <c r="P58" i="16"/>
  <c r="Y27" i="16" l="1"/>
  <c r="X55" i="16"/>
  <c r="X19" i="16"/>
  <c r="Y19" i="16"/>
  <c r="Y15" i="16"/>
  <c r="Y55" i="16"/>
  <c r="X15" i="16"/>
  <c r="X27" i="16"/>
  <c r="X43" i="16"/>
  <c r="X39" i="16"/>
  <c r="Y31" i="16"/>
  <c r="Y47" i="16"/>
  <c r="X31" i="16"/>
  <c r="Y10" i="16"/>
  <c r="X47" i="16"/>
  <c r="X35" i="16"/>
  <c r="X51" i="16"/>
  <c r="Y35" i="16"/>
  <c r="L11" i="16"/>
  <c r="Y43" i="16"/>
  <c r="Y8" i="16"/>
  <c r="T11" i="16"/>
  <c r="Y51" i="16"/>
  <c r="Y39" i="16"/>
  <c r="X8" i="16"/>
  <c r="L18" i="18"/>
  <c r="P18" i="18"/>
  <c r="T18" i="18"/>
  <c r="R18" i="18"/>
  <c r="N18" i="18"/>
  <c r="J18" i="18"/>
  <c r="F18" i="18"/>
  <c r="W59" i="16"/>
  <c r="Y57" i="16"/>
  <c r="X10" i="16"/>
  <c r="Y56" i="16"/>
  <c r="Y23" i="16"/>
  <c r="F11" i="16"/>
  <c r="V11" i="16"/>
  <c r="J11" i="16"/>
  <c r="N11" i="16"/>
  <c r="R11" i="16"/>
  <c r="Y9" i="16"/>
  <c r="X9" i="16"/>
  <c r="X58" i="16"/>
  <c r="Y58" i="16"/>
  <c r="X56" i="16"/>
  <c r="X57" i="16"/>
  <c r="X23" i="16"/>
  <c r="H11" i="16"/>
  <c r="Y11" i="16" l="1"/>
  <c r="X59" i="16"/>
  <c r="Y59" i="16"/>
  <c r="X11" i="16"/>
  <c r="U18" i="10" l="1"/>
  <c r="T18" i="10"/>
  <c r="R18" i="10"/>
  <c r="P18" i="10"/>
  <c r="N18" i="10"/>
  <c r="L18" i="10"/>
  <c r="J18" i="10"/>
  <c r="H18" i="10"/>
  <c r="F18" i="10"/>
  <c r="W20" i="10" l="1"/>
  <c r="V20" i="10"/>
  <c r="U17" i="10"/>
  <c r="T17" i="10"/>
  <c r="R17" i="10"/>
  <c r="P17" i="10"/>
  <c r="N17" i="10"/>
  <c r="L17" i="10"/>
  <c r="J17" i="10"/>
  <c r="H17" i="10"/>
  <c r="F17" i="10"/>
  <c r="U16" i="10"/>
  <c r="T16" i="10"/>
  <c r="R16" i="10"/>
  <c r="P16" i="10"/>
  <c r="N16" i="10"/>
  <c r="L16" i="10"/>
  <c r="J16" i="10"/>
  <c r="H16" i="10"/>
  <c r="F16" i="10"/>
  <c r="U15" i="10"/>
  <c r="T15" i="10"/>
  <c r="R15" i="10"/>
  <c r="P15" i="10"/>
  <c r="N15" i="10"/>
  <c r="L15" i="10"/>
  <c r="J15" i="10"/>
  <c r="H15" i="10"/>
  <c r="F15" i="10"/>
  <c r="U14" i="10"/>
  <c r="T14" i="10"/>
  <c r="R14" i="10"/>
  <c r="P14" i="10"/>
  <c r="N14" i="10"/>
  <c r="L14" i="10"/>
  <c r="J14" i="10"/>
  <c r="H14" i="10"/>
  <c r="F14" i="10"/>
  <c r="U13" i="10"/>
  <c r="T13" i="10"/>
  <c r="R13" i="10"/>
  <c r="P13" i="10"/>
  <c r="N13" i="10"/>
  <c r="L13" i="10"/>
  <c r="J13" i="10"/>
  <c r="H13" i="10"/>
  <c r="F13" i="10"/>
  <c r="U12" i="10"/>
  <c r="T12" i="10"/>
  <c r="R12" i="10"/>
  <c r="P12" i="10"/>
  <c r="N12" i="10"/>
  <c r="L12" i="10"/>
  <c r="J12" i="10"/>
  <c r="H12" i="10"/>
  <c r="F12" i="10"/>
  <c r="U11" i="10"/>
  <c r="T11" i="10"/>
  <c r="R11" i="10"/>
  <c r="P11" i="10"/>
  <c r="N11" i="10"/>
  <c r="L11" i="10"/>
  <c r="J11" i="10"/>
  <c r="H11" i="10"/>
  <c r="F11" i="10"/>
  <c r="U10" i="10"/>
  <c r="T10" i="10"/>
  <c r="R10" i="10"/>
  <c r="P10" i="10"/>
  <c r="N10" i="10"/>
  <c r="L10" i="10"/>
  <c r="J10" i="10"/>
  <c r="H10" i="10"/>
  <c r="F10" i="10"/>
  <c r="U9" i="10"/>
  <c r="T9" i="10"/>
  <c r="R9" i="10"/>
  <c r="P9" i="10"/>
  <c r="N9" i="10"/>
  <c r="L9" i="10"/>
  <c r="J9" i="10"/>
  <c r="H9" i="10"/>
  <c r="F9" i="10"/>
  <c r="U8" i="10"/>
  <c r="U51" i="11"/>
  <c r="W8" i="11"/>
  <c r="W9" i="11"/>
  <c r="W10" i="11"/>
  <c r="W12" i="11"/>
  <c r="W13" i="11"/>
  <c r="W14" i="11"/>
  <c r="W16" i="11"/>
  <c r="W17" i="11"/>
  <c r="W18" i="11"/>
  <c r="W19" i="11"/>
  <c r="W20" i="11"/>
  <c r="W21" i="11"/>
  <c r="W22" i="11"/>
  <c r="W24" i="11"/>
  <c r="W25" i="11"/>
  <c r="W26" i="11"/>
  <c r="W28" i="11"/>
  <c r="W29" i="11"/>
  <c r="W30" i="11"/>
  <c r="W32" i="11"/>
  <c r="W33" i="11"/>
  <c r="W34" i="11"/>
  <c r="W36" i="11"/>
  <c r="W37" i="11"/>
  <c r="W38" i="11"/>
  <c r="W40" i="11"/>
  <c r="W41" i="11"/>
  <c r="W42" i="11"/>
  <c r="W44" i="11"/>
  <c r="W45" i="11"/>
  <c r="W46" i="11"/>
  <c r="W43" i="11"/>
  <c r="V8" i="11"/>
  <c r="V9" i="11"/>
  <c r="V10" i="11"/>
  <c r="V12" i="11"/>
  <c r="V13" i="11"/>
  <c r="V14" i="11"/>
  <c r="V16" i="11"/>
  <c r="V17" i="11"/>
  <c r="V18" i="11"/>
  <c r="V20" i="11"/>
  <c r="V21" i="11"/>
  <c r="V22" i="11"/>
  <c r="V24" i="11"/>
  <c r="V25" i="11"/>
  <c r="V26" i="11"/>
  <c r="V28" i="11"/>
  <c r="V29" i="11"/>
  <c r="V30" i="11"/>
  <c r="V32" i="11"/>
  <c r="V33" i="11"/>
  <c r="V34" i="11"/>
  <c r="V36" i="11"/>
  <c r="V37" i="11"/>
  <c r="V38" i="11"/>
  <c r="V40" i="11"/>
  <c r="V41" i="11"/>
  <c r="V42" i="11"/>
  <c r="V44" i="11"/>
  <c r="V45" i="11"/>
  <c r="V46" i="11"/>
  <c r="T8" i="11"/>
  <c r="T9" i="11"/>
  <c r="T10" i="11"/>
  <c r="T12" i="11"/>
  <c r="T13" i="11"/>
  <c r="T14" i="11"/>
  <c r="T16" i="11"/>
  <c r="T17" i="11"/>
  <c r="T18" i="11"/>
  <c r="T20" i="11"/>
  <c r="T21" i="11"/>
  <c r="T22" i="11"/>
  <c r="T24" i="11"/>
  <c r="T25" i="11"/>
  <c r="T26" i="11"/>
  <c r="T28" i="11"/>
  <c r="T29" i="11"/>
  <c r="T30" i="11"/>
  <c r="T32" i="11"/>
  <c r="T33" i="11"/>
  <c r="T34" i="11"/>
  <c r="T36" i="11"/>
  <c r="T37" i="11"/>
  <c r="T38" i="11"/>
  <c r="T40" i="11"/>
  <c r="T41" i="11"/>
  <c r="T42" i="11"/>
  <c r="T44" i="11"/>
  <c r="T45" i="11"/>
  <c r="T46" i="11"/>
  <c r="T48" i="11"/>
  <c r="R8" i="11"/>
  <c r="R9" i="11"/>
  <c r="R10" i="11"/>
  <c r="R12" i="11"/>
  <c r="R13" i="11"/>
  <c r="R14" i="11"/>
  <c r="R16" i="11"/>
  <c r="R17" i="11"/>
  <c r="R18" i="11"/>
  <c r="R20" i="11"/>
  <c r="R21" i="11"/>
  <c r="R22" i="11"/>
  <c r="R24" i="11"/>
  <c r="R25" i="11"/>
  <c r="R26" i="11"/>
  <c r="R28" i="11"/>
  <c r="R29" i="11"/>
  <c r="R30" i="11"/>
  <c r="R32" i="11"/>
  <c r="R33" i="11"/>
  <c r="R34" i="11"/>
  <c r="R36" i="11"/>
  <c r="R37" i="11"/>
  <c r="R38" i="11"/>
  <c r="R40" i="11"/>
  <c r="R41" i="11"/>
  <c r="R42" i="11"/>
  <c r="R44" i="11"/>
  <c r="R45" i="11"/>
  <c r="R46" i="11"/>
  <c r="P8" i="11"/>
  <c r="P9" i="11"/>
  <c r="Y9" i="11" s="1"/>
  <c r="P10" i="11"/>
  <c r="P12" i="11"/>
  <c r="P13" i="11"/>
  <c r="Y13" i="11" s="1"/>
  <c r="P14" i="11"/>
  <c r="Y14" i="11" s="1"/>
  <c r="P16" i="11"/>
  <c r="P17" i="11"/>
  <c r="Y17" i="11" s="1"/>
  <c r="P18" i="11"/>
  <c r="Y18" i="11" s="1"/>
  <c r="P20" i="11"/>
  <c r="P21" i="11"/>
  <c r="P22" i="11"/>
  <c r="P24" i="11"/>
  <c r="Y24" i="11" s="1"/>
  <c r="P25" i="11"/>
  <c r="P26" i="11"/>
  <c r="P28" i="11"/>
  <c r="Y28" i="11" s="1"/>
  <c r="P29" i="11"/>
  <c r="P30" i="11"/>
  <c r="P32" i="11"/>
  <c r="Y32" i="11" s="1"/>
  <c r="P33" i="11"/>
  <c r="P34" i="11"/>
  <c r="P36" i="11"/>
  <c r="Y36" i="11" s="1"/>
  <c r="P37" i="11"/>
  <c r="P38" i="11"/>
  <c r="P40" i="11"/>
  <c r="Y40" i="11" s="1"/>
  <c r="P41" i="11"/>
  <c r="P42" i="11"/>
  <c r="P44" i="11"/>
  <c r="P45" i="11"/>
  <c r="P46" i="11"/>
  <c r="Y46" i="11" s="1"/>
  <c r="N8" i="11"/>
  <c r="N9" i="11"/>
  <c r="N10" i="11"/>
  <c r="N11" i="11"/>
  <c r="N12" i="11"/>
  <c r="N13" i="11"/>
  <c r="N14" i="11"/>
  <c r="N16" i="11"/>
  <c r="N17" i="11"/>
  <c r="N18" i="11"/>
  <c r="N20" i="11"/>
  <c r="N21" i="11"/>
  <c r="N22" i="11"/>
  <c r="N24" i="11"/>
  <c r="N25" i="11"/>
  <c r="N26" i="11"/>
  <c r="N28" i="11"/>
  <c r="N29" i="11"/>
  <c r="N30" i="11"/>
  <c r="N32" i="11"/>
  <c r="N33" i="11"/>
  <c r="N34" i="11"/>
  <c r="N36" i="11"/>
  <c r="N37" i="11"/>
  <c r="N38" i="11"/>
  <c r="N40" i="11"/>
  <c r="N41" i="11"/>
  <c r="N42" i="11"/>
  <c r="N44" i="11"/>
  <c r="N45" i="11"/>
  <c r="N46" i="11"/>
  <c r="L8" i="11"/>
  <c r="L9" i="11"/>
  <c r="L10" i="11"/>
  <c r="L11" i="11"/>
  <c r="L12" i="11"/>
  <c r="L13" i="11"/>
  <c r="L14" i="11"/>
  <c r="L16" i="11"/>
  <c r="L17" i="11"/>
  <c r="L18" i="11"/>
  <c r="L20" i="11"/>
  <c r="L21" i="11"/>
  <c r="L22" i="11"/>
  <c r="L24" i="11"/>
  <c r="L25" i="11"/>
  <c r="L26" i="11"/>
  <c r="L28" i="11"/>
  <c r="L29" i="11"/>
  <c r="L30" i="11"/>
  <c r="L32" i="11"/>
  <c r="L33" i="11"/>
  <c r="L34" i="11"/>
  <c r="L36" i="11"/>
  <c r="L37" i="11"/>
  <c r="L38" i="11"/>
  <c r="L40" i="11"/>
  <c r="L41" i="11"/>
  <c r="L42" i="11"/>
  <c r="L44" i="11"/>
  <c r="L45" i="11"/>
  <c r="L46" i="11"/>
  <c r="J8" i="11"/>
  <c r="J9" i="11"/>
  <c r="J10" i="11"/>
  <c r="J12" i="11"/>
  <c r="J13" i="11"/>
  <c r="J14" i="11"/>
  <c r="J16" i="11"/>
  <c r="J17" i="11"/>
  <c r="J18" i="11"/>
  <c r="J20" i="11"/>
  <c r="J21" i="11"/>
  <c r="J22" i="11"/>
  <c r="J24" i="11"/>
  <c r="J25" i="11"/>
  <c r="J26" i="11"/>
  <c r="J28" i="11"/>
  <c r="J29" i="11"/>
  <c r="J30" i="11"/>
  <c r="J32" i="11"/>
  <c r="J33" i="11"/>
  <c r="J34" i="11"/>
  <c r="J36" i="11"/>
  <c r="J37" i="11"/>
  <c r="J38" i="11"/>
  <c r="J40" i="11"/>
  <c r="J41" i="11"/>
  <c r="J42" i="11"/>
  <c r="J44" i="11"/>
  <c r="J45" i="11"/>
  <c r="J46" i="11"/>
  <c r="H8" i="11"/>
  <c r="H9" i="11"/>
  <c r="H10" i="11"/>
  <c r="H12" i="11"/>
  <c r="H13" i="11"/>
  <c r="H14" i="11"/>
  <c r="H16" i="11"/>
  <c r="H17" i="11"/>
  <c r="H18" i="11"/>
  <c r="H20" i="11"/>
  <c r="H21" i="11"/>
  <c r="H22" i="11"/>
  <c r="H24" i="11"/>
  <c r="H25" i="11"/>
  <c r="H26" i="11"/>
  <c r="H28" i="11"/>
  <c r="H29" i="11"/>
  <c r="H30" i="11"/>
  <c r="H32" i="11"/>
  <c r="H33" i="11"/>
  <c r="H34" i="11"/>
  <c r="H36" i="11"/>
  <c r="H37" i="11"/>
  <c r="H38" i="11"/>
  <c r="H40" i="11"/>
  <c r="H41" i="11"/>
  <c r="H42" i="11"/>
  <c r="H44" i="11"/>
  <c r="H45" i="11"/>
  <c r="H46" i="11"/>
  <c r="F8" i="11"/>
  <c r="F9" i="11"/>
  <c r="X9" i="11" s="1"/>
  <c r="F10" i="11"/>
  <c r="F12" i="11"/>
  <c r="F13" i="11"/>
  <c r="F14" i="11"/>
  <c r="X14" i="11" s="1"/>
  <c r="F16" i="11"/>
  <c r="F17" i="11"/>
  <c r="F18" i="11"/>
  <c r="F20" i="11"/>
  <c r="F21" i="11"/>
  <c r="F22" i="11"/>
  <c r="F24" i="11"/>
  <c r="F25" i="11"/>
  <c r="F26" i="11"/>
  <c r="F28" i="11"/>
  <c r="F29" i="11"/>
  <c r="F30" i="11"/>
  <c r="F32" i="11"/>
  <c r="F33" i="11"/>
  <c r="F34" i="11"/>
  <c r="F36" i="11"/>
  <c r="F37" i="11"/>
  <c r="F38" i="11"/>
  <c r="F40" i="11"/>
  <c r="F41" i="11"/>
  <c r="F42" i="11"/>
  <c r="F44" i="11"/>
  <c r="F45" i="11"/>
  <c r="F46" i="11"/>
  <c r="Y8" i="11" l="1"/>
  <c r="X18" i="11"/>
  <c r="X42" i="11"/>
  <c r="X13" i="11"/>
  <c r="X45" i="11"/>
  <c r="X41" i="11"/>
  <c r="X30" i="11"/>
  <c r="X26" i="11"/>
  <c r="X21" i="11"/>
  <c r="X17" i="11"/>
  <c r="Y21" i="11"/>
  <c r="Y12" i="11"/>
  <c r="X22" i="11"/>
  <c r="X8" i="11"/>
  <c r="X44" i="11"/>
  <c r="X40" i="11"/>
  <c r="X37" i="11"/>
  <c r="X33" i="11"/>
  <c r="X29" i="11"/>
  <c r="X25" i="11"/>
  <c r="X16" i="11"/>
  <c r="X10" i="11"/>
  <c r="Y44" i="11"/>
  <c r="Y41" i="11"/>
  <c r="Y37" i="11"/>
  <c r="Y33" i="11"/>
  <c r="Y29" i="11"/>
  <c r="Y25" i="11"/>
  <c r="Y20" i="11"/>
  <c r="Y16" i="11"/>
  <c r="Y10" i="11"/>
  <c r="X46" i="11"/>
  <c r="X38" i="11"/>
  <c r="X34" i="11"/>
  <c r="X36" i="11"/>
  <c r="X32" i="11"/>
  <c r="X28" i="11"/>
  <c r="X24" i="11"/>
  <c r="X20" i="11"/>
  <c r="X12" i="11"/>
  <c r="Y45" i="11"/>
  <c r="Y42" i="11"/>
  <c r="Y38" i="11"/>
  <c r="Y34" i="11"/>
  <c r="Y30" i="11"/>
  <c r="Y26" i="11"/>
  <c r="Y22" i="11"/>
  <c r="Y19" i="11"/>
  <c r="W15" i="11"/>
  <c r="W35" i="11"/>
  <c r="W23" i="11"/>
  <c r="W39" i="11"/>
  <c r="W27" i="11"/>
  <c r="J8" i="10"/>
  <c r="T8" i="10"/>
  <c r="F8" i="10"/>
  <c r="N8" i="10"/>
  <c r="H8" i="10"/>
  <c r="P8" i="10"/>
  <c r="H11" i="11"/>
  <c r="P11" i="11"/>
  <c r="W47" i="11"/>
  <c r="W31" i="11"/>
  <c r="J11" i="11"/>
  <c r="R11" i="11"/>
  <c r="W11" i="11"/>
  <c r="T11" i="11"/>
  <c r="Y43" i="11"/>
  <c r="F11" i="11"/>
  <c r="V11" i="11"/>
  <c r="N20" i="10"/>
  <c r="U20" i="10"/>
  <c r="L8" i="10"/>
  <c r="R8" i="10"/>
  <c r="J20" i="10"/>
  <c r="F20" i="10"/>
  <c r="H20" i="10"/>
  <c r="L20" i="10"/>
  <c r="R20" i="10"/>
  <c r="P20" i="10"/>
  <c r="T20" i="10"/>
  <c r="W50" i="11"/>
  <c r="W49" i="11"/>
  <c r="W48" i="11"/>
  <c r="R48" i="11"/>
  <c r="L48" i="11"/>
  <c r="F48" i="11"/>
  <c r="J48" i="11"/>
  <c r="V48" i="11"/>
  <c r="H48" i="11"/>
  <c r="N48" i="11"/>
  <c r="P48" i="11"/>
  <c r="N20" i="8"/>
  <c r="K20" i="8"/>
  <c r="H20" i="8"/>
  <c r="E20" i="8"/>
  <c r="M20" i="5"/>
  <c r="L20" i="5"/>
  <c r="K20" i="5"/>
  <c r="J20" i="5"/>
  <c r="I20" i="5"/>
  <c r="H20" i="5"/>
  <c r="G20" i="5"/>
  <c r="F20" i="5"/>
  <c r="D20" i="5"/>
  <c r="O21" i="6"/>
  <c r="N21" i="6"/>
  <c r="M21" i="6"/>
  <c r="L21" i="6"/>
  <c r="K21" i="6"/>
  <c r="J21" i="6"/>
  <c r="I21" i="6"/>
  <c r="H21" i="6"/>
  <c r="G21" i="6"/>
  <c r="F21" i="6"/>
  <c r="E21" i="6"/>
  <c r="D21" i="6"/>
  <c r="O20" i="7"/>
  <c r="N20" i="7"/>
  <c r="M20" i="7"/>
  <c r="L20" i="7"/>
  <c r="K20" i="7"/>
  <c r="J20" i="7"/>
  <c r="I20" i="7"/>
  <c r="H20" i="7"/>
  <c r="G20" i="7"/>
  <c r="F20" i="7"/>
  <c r="E20" i="7"/>
  <c r="D20" i="7"/>
  <c r="X19" i="11" l="1"/>
  <c r="Y27" i="11"/>
  <c r="Y23" i="11"/>
  <c r="Y35" i="11"/>
  <c r="X11" i="11"/>
  <c r="X47" i="11"/>
  <c r="X39" i="11"/>
  <c r="X35" i="11"/>
  <c r="X27" i="11"/>
  <c r="Y47" i="11"/>
  <c r="Y31" i="11"/>
  <c r="Y39" i="11"/>
  <c r="X43" i="11"/>
  <c r="X15" i="11"/>
  <c r="X31" i="11"/>
  <c r="Y15" i="11"/>
  <c r="Y11" i="11"/>
  <c r="X23" i="11"/>
  <c r="H51" i="11"/>
  <c r="X50" i="11"/>
  <c r="Y50" i="11"/>
  <c r="Y49" i="11"/>
  <c r="X49" i="11"/>
  <c r="W51" i="11"/>
  <c r="Y48" i="11"/>
  <c r="X48" i="11"/>
  <c r="C20" i="5"/>
  <c r="C21" i="6"/>
  <c r="C20" i="7"/>
  <c r="E11" i="1"/>
  <c r="E12" i="1"/>
  <c r="E13" i="1"/>
  <c r="E14" i="1"/>
  <c r="E15" i="1"/>
  <c r="E16" i="1"/>
  <c r="E17" i="1"/>
  <c r="E18" i="1"/>
  <c r="E19" i="1"/>
  <c r="E20" i="1"/>
  <c r="D11" i="1"/>
  <c r="C11" i="1" s="1"/>
  <c r="D12" i="1"/>
  <c r="D13" i="1"/>
  <c r="C13" i="1" s="1"/>
  <c r="D14" i="1"/>
  <c r="C14" i="1" s="1"/>
  <c r="D15" i="1"/>
  <c r="C15" i="1" s="1"/>
  <c r="D16" i="1"/>
  <c r="D17" i="1"/>
  <c r="C17" i="1" s="1"/>
  <c r="D18" i="1"/>
  <c r="C18" i="1" s="1"/>
  <c r="D19" i="1"/>
  <c r="C19" i="1" s="1"/>
  <c r="D20" i="1"/>
  <c r="R21" i="1"/>
  <c r="C20" i="1" l="1"/>
  <c r="C16" i="1"/>
  <c r="C12" i="1"/>
  <c r="C21" i="1" s="1"/>
  <c r="R51" i="11"/>
  <c r="T51" i="11"/>
  <c r="N51" i="11"/>
  <c r="V51" i="11"/>
  <c r="J51" i="11"/>
  <c r="F51" i="11"/>
  <c r="P51" i="11"/>
  <c r="L51" i="11"/>
  <c r="E20" i="5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Y51" i="11" l="1"/>
  <c r="X51" i="11"/>
</calcChain>
</file>

<file path=xl/sharedStrings.xml><?xml version="1.0" encoding="utf-8"?>
<sst xmlns="http://schemas.openxmlformats.org/spreadsheetml/2006/main" count="845" uniqueCount="235">
  <si>
    <t>SỞ GIÁO DỤC VÀ ĐÀO TẠO HÒA BÌNH</t>
  </si>
  <si>
    <t>PHÒNG ............</t>
  </si>
  <si>
    <t>TT</t>
  </si>
  <si>
    <t>Phòng GD</t>
  </si>
  <si>
    <t>TS trường</t>
  </si>
  <si>
    <t>Công lập</t>
  </si>
  <si>
    <t>Ngoài công lập</t>
  </si>
  <si>
    <t>CHIA RA</t>
  </si>
  <si>
    <t>Mầm non</t>
  </si>
  <si>
    <t>Tiểu học</t>
  </si>
  <si>
    <t>THCS</t>
  </si>
  <si>
    <t>TH&amp;THCS</t>
  </si>
  <si>
    <t>PTCS</t>
  </si>
  <si>
    <t>Bán trú</t>
  </si>
  <si>
    <t>Kỳ Sơn</t>
  </si>
  <si>
    <t>Lương Sơn</t>
  </si>
  <si>
    <t>Thành phố</t>
  </si>
  <si>
    <t>Cao Phong</t>
  </si>
  <si>
    <t>Đà Bắc</t>
  </si>
  <si>
    <t>Tân Lạc</t>
  </si>
  <si>
    <t>Lạc Sơn</t>
  </si>
  <si>
    <t>Mai Châu</t>
  </si>
  <si>
    <t>Lạc Thủy</t>
  </si>
  <si>
    <t>Yên Thủy</t>
  </si>
  <si>
    <t>Kim Bôi</t>
  </si>
  <si>
    <t>Tổng</t>
  </si>
  <si>
    <t>Người lập biểu</t>
  </si>
  <si>
    <t>Trưởng phòng</t>
  </si>
  <si>
    <t xml:space="preserve">          Cột 4 = cột 6 + cột 8 + cột 10 + cột 12 + cột 14 + cột 15 + cột 16 + cột 17</t>
  </si>
  <si>
    <t xml:space="preserve">          Cột 5 = cột 7 + cột 9 + cột 11+ cột 13 </t>
  </si>
  <si>
    <t>Loại trường khác</t>
  </si>
  <si>
    <t>Ghi chú</t>
  </si>
  <si>
    <t xml:space="preserve">Lưu ý: Cột 3 = cột 4 + cột 5 + cột 18 </t>
  </si>
  <si>
    <t>* Loại trường khác ghi rõ tên trường vào cột ghi chú</t>
  </si>
  <si>
    <t>* Theo đúng tên trường trên con dấu để thông kê vào đúng cột phù hợp</t>
  </si>
  <si>
    <t xml:space="preserve">* Các đơn vị không tự ý thay đổi biểu mẫu; </t>
  </si>
  <si>
    <t>Biểu 1b</t>
  </si>
  <si>
    <t>PHÒNG GIÁO DỤC VÀ ĐÀO TẠO HUYỆN.....</t>
  </si>
  <si>
    <t>Tên trường</t>
  </si>
  <si>
    <t>Chia ra theo cấp học đạt chuẩn Quốc gia</t>
  </si>
  <si>
    <t>Năm công nhận</t>
  </si>
  <si>
    <r>
      <t xml:space="preserve">Lưu ý: </t>
    </r>
    <r>
      <rPr>
        <sz val="12"/>
        <rFont val="Arial"/>
      </rPr>
      <t xml:space="preserve"> </t>
    </r>
  </si>
  <si>
    <r>
      <t xml:space="preserve">* Trường TH&amp;THCS đạt chuẩn QG là trường đảm bảo cả 2 cấp học (TH, THCS) đều đạt chuẩn QG: </t>
    </r>
    <r>
      <rPr>
        <b/>
        <sz val="12"/>
        <rFont val="Arial"/>
        <family val="2"/>
      </rPr>
      <t>tích vào cột 10, cột 11.</t>
    </r>
  </si>
  <si>
    <t>* Không được thay đổi biểu mẫu</t>
  </si>
  <si>
    <t>TS Lớp</t>
  </si>
  <si>
    <t>TS học sinh</t>
  </si>
  <si>
    <t>Phòng GD&amp;ĐT</t>
  </si>
  <si>
    <t>TS trường trước sáp nhập</t>
  </si>
  <si>
    <t>TS trường sau sáp nhập</t>
  </si>
  <si>
    <t>SL trường giảm sau sáp nhập</t>
  </si>
  <si>
    <t>Trong đó</t>
  </si>
  <si>
    <t>Trước</t>
  </si>
  <si>
    <t>Sau</t>
  </si>
  <si>
    <t>Ghi  chú</t>
  </si>
  <si>
    <t>Biểu 4</t>
  </si>
  <si>
    <t>Chỉ Thống kê các trường sáp nhập</t>
  </si>
  <si>
    <t>Tổng số lớp</t>
  </si>
  <si>
    <t>DTNT THCS&amp;THPT Đà Bắc</t>
  </si>
  <si>
    <t>Tổng chung</t>
  </si>
  <si>
    <t>PHÒNG....................</t>
  </si>
  <si>
    <t>Tổng số HS đầu năm học</t>
  </si>
  <si>
    <t>Học sinh bỏ học</t>
  </si>
  <si>
    <t>Tỉ lệ %</t>
  </si>
  <si>
    <t>TS HS đầu năm</t>
  </si>
  <si>
    <t>Biểu 5</t>
  </si>
  <si>
    <t>Tổng số</t>
  </si>
  <si>
    <t>Biên chế</t>
  </si>
  <si>
    <t>Nhân viên</t>
  </si>
  <si>
    <t>HĐ68</t>
  </si>
  <si>
    <t>HĐ khác</t>
  </si>
  <si>
    <t>Đơn vị trực thuộc phòng GD</t>
  </si>
  <si>
    <t>Trưng tập, Biệt phái</t>
  </si>
  <si>
    <t>CBQL</t>
  </si>
  <si>
    <t>Giáo viên</t>
  </si>
  <si>
    <t>C.viên</t>
  </si>
  <si>
    <t xml:space="preserve">            Chỉ điền số liệu vào ô màu trắng</t>
  </si>
  <si>
    <t>Biểu 6</t>
  </si>
  <si>
    <t>Chỉ điền số liệu vào ô màu trắng</t>
  </si>
  <si>
    <t>Đơn vị</t>
  </si>
  <si>
    <t>Giỏi</t>
  </si>
  <si>
    <t>Tỉ lệ</t>
  </si>
  <si>
    <t>Khá</t>
  </si>
  <si>
    <t>TB</t>
  </si>
  <si>
    <t>Yếu</t>
  </si>
  <si>
    <t>Kém</t>
  </si>
  <si>
    <t>Tốt</t>
  </si>
  <si>
    <t>Khối 6</t>
  </si>
  <si>
    <t>Khối 7</t>
  </si>
  <si>
    <t>Khối 8</t>
  </si>
  <si>
    <t>Khối 9</t>
  </si>
  <si>
    <t>Khối lớp</t>
  </si>
  <si>
    <t>Học lực</t>
  </si>
  <si>
    <t>Hạnh kiểm</t>
  </si>
  <si>
    <t>Tổng học sinh</t>
  </si>
  <si>
    <t>Kt tong</t>
  </si>
  <si>
    <t>KT ti le hl</t>
  </si>
  <si>
    <t>KT ti le HK</t>
  </si>
  <si>
    <t>Biểu 7a</t>
  </si>
  <si>
    <t>Biểu 7b</t>
  </si>
  <si>
    <t>Nữ</t>
  </si>
  <si>
    <t>Dân tộc</t>
  </si>
  <si>
    <t>Nữ dân tộc</t>
  </si>
  <si>
    <t>TRƯỜNG…..</t>
  </si>
  <si>
    <t>DTNT THCS&amp;THPT Cao Phong</t>
  </si>
  <si>
    <t>DTNT THCS&amp;THPT Tân Lạc</t>
  </si>
  <si>
    <t>DTNT THCS&amp;THPT Lạc Sơn</t>
  </si>
  <si>
    <t>DTNT THCS&amp;THPT Ngọc Sơn</t>
  </si>
  <si>
    <t>DTNT THCS&amp;THPT Yên Thủy</t>
  </si>
  <si>
    <t>DTNT THCS&amp;THPT Lạc Thủy</t>
  </si>
  <si>
    <t>DTNT THCS&amp;THPT Mai Châu</t>
  </si>
  <si>
    <t>DTNT THCS&amp;THPT Lương Sơn</t>
  </si>
  <si>
    <t>DTNT THCS&amp;THPT Kim Bôi</t>
  </si>
  <si>
    <t xml:space="preserve">DTNT THCS B Đà Bắc </t>
  </si>
  <si>
    <t xml:space="preserve">DTNT THCS &amp; THPT B Mai Châu </t>
  </si>
  <si>
    <r>
      <rPr>
        <b/>
        <sz val="12"/>
        <color theme="1"/>
        <rFont val="Calibri"/>
        <family val="2"/>
        <scheme val="minor"/>
      </rPr>
      <t>Lưu ý</t>
    </r>
    <r>
      <rPr>
        <sz val="12"/>
        <color theme="1"/>
        <rFont val="Calibri"/>
        <family val="2"/>
        <scheme val="minor"/>
      </rPr>
      <t>: không tự ý thay đổi biểu mẫu</t>
    </r>
  </si>
  <si>
    <r>
      <t xml:space="preserve">* Nếu Trường TH&amp;THCS chỉ mới đạt chuẩn QG của 1 cấp học  thì điền vào ô tương ứng cấp học đó: </t>
    </r>
    <r>
      <rPr>
        <b/>
        <sz val="12"/>
        <rFont val="Arial"/>
        <family val="2"/>
      </rPr>
      <t>Tích Cột 6,7 hoặc cột 8,9</t>
    </r>
  </si>
  <si>
    <t>Các đơn vị không thay đổi bảng biểu, thay đổi công thức mặc định</t>
  </si>
  <si>
    <t>XẾP LOẠI HỌC LỰC, HẠNH KIỂM CẤP THCS HỌC KỲ I NĂM HỌC 2020-2021</t>
  </si>
  <si>
    <t>QUY MÔ  CBQL, GIÁO VIÊN, NHÂN VIÊN HỌC KỲ I NĂM HỌC 2021-2022</t>
  </si>
  <si>
    <t>QUY MÔ  SỐ TRƯỜNG HỌC KỲ I NĂM HỌC 2021-2022               Biểu 1a</t>
  </si>
  <si>
    <t>DANH SÁCH CÁC TRƯỜNG ĐẠT CHUẨN QUỐC GIA ĐẾN 30/12/2021</t>
  </si>
  <si>
    <t>QUY MÔ  SỐ LỚP HỌC KỲ I NĂM HỌC 2021-2022               Biểu 2</t>
  </si>
  <si>
    <t>QUY MÔ  SỐ HỌC SINH HỌC KỲ I NĂM HỌC 2021-2022               Biểu 3</t>
  </si>
  <si>
    <t>SỐ LƯỢNG TRƯỜNG SÁP NHẬP NĂM HỌC 2021-2022</t>
  </si>
  <si>
    <t>Đạt</t>
  </si>
  <si>
    <t>C. Đạt</t>
  </si>
  <si>
    <t>Phòng GD&amp;ĐT Cao Phong</t>
  </si>
  <si>
    <t>Phòng GD&amp;ĐT Đà Bắc</t>
  </si>
  <si>
    <t>Phòng GD&amp;ĐT Kim Bôi</t>
  </si>
  <si>
    <t>Phòng GD&amp;ĐT Lạc Sơn</t>
  </si>
  <si>
    <t>Phòng GD&amp;ĐT Lạc Thủy</t>
  </si>
  <si>
    <t>Phòng GD&amp;ĐT Lương Sơn</t>
  </si>
  <si>
    <t>Phòng GD&amp;ĐT Mai Châu</t>
  </si>
  <si>
    <t>Phòng GD&amp;ĐT Tân Lạc</t>
  </si>
  <si>
    <t>Phòng GD&amp;ĐT thành phố</t>
  </si>
  <si>
    <t>Phòng GD&amp;ĐT Yên Thủy</t>
  </si>
  <si>
    <t>Biểu 7C</t>
  </si>
  <si>
    <t>Biểu 7D</t>
  </si>
  <si>
    <t>DTNT THCS&amp;THPT A Đà Bắc</t>
  </si>
  <si>
    <t>DTNT THCS B Đà Bắc</t>
  </si>
  <si>
    <t>DTNT THCS&amp;THPT A Mai Châu</t>
  </si>
  <si>
    <t>DTNT THCS&amp;THPT B Mai Châu</t>
  </si>
  <si>
    <t>Năm học 2021-2022</t>
  </si>
  <si>
    <t>Tổng số trường có cấp THCS</t>
  </si>
  <si>
    <t>Số phòng học cấp THCS</t>
  </si>
  <si>
    <t>Phòng học bộ môn</t>
  </si>
  <si>
    <t>Phòng học tin</t>
  </si>
  <si>
    <t>Phòng thiết bị</t>
  </si>
  <si>
    <t>Thư viện</t>
  </si>
  <si>
    <t>Tỉ lệ phòng học/lớp</t>
  </si>
  <si>
    <t>Kiên cố</t>
  </si>
  <si>
    <t>Bán kiên cố</t>
  </si>
  <si>
    <t>Phòng học tạm</t>
  </si>
  <si>
    <t>Số phòng còn thiếu</t>
  </si>
  <si>
    <t>Vật lí</t>
  </si>
  <si>
    <t>Hóa học</t>
  </si>
  <si>
    <t>Sinh học</t>
  </si>
  <si>
    <t>Ngoại ngữ</t>
  </si>
  <si>
    <t>Khác</t>
  </si>
  <si>
    <t>Số phòng</t>
  </si>
  <si>
    <t>Số máy tính</t>
  </si>
  <si>
    <t>I</t>
  </si>
  <si>
    <t>Phòng GD&amp;ĐT Thành Phố</t>
  </si>
  <si>
    <t>II</t>
  </si>
  <si>
    <t>Trường Dân Tộc Nội Trú</t>
  </si>
  <si>
    <t>Trường PT DTNT THCS&amp;THPT Cao Phong</t>
  </si>
  <si>
    <t>Trường PT DTNT THCS&amp;THPT Đà Bắc</t>
  </si>
  <si>
    <t>Trường PT DTNT THCS&amp;THPT Yên Thủy</t>
  </si>
  <si>
    <t>Trường PT DTNT THCS&amp;THPT Kim Bôi</t>
  </si>
  <si>
    <t>Trường PT DTNT THCS&amp;THPT Tân Lạc</t>
  </si>
  <si>
    <t>Trường PT DTNT THCS&amp;THPT Lạc Thủy</t>
  </si>
  <si>
    <t>Trường PT DTNT THCS&amp;THPT Lạc Sơn</t>
  </si>
  <si>
    <t>Trường PT DTNT THCS&amp;THPT Mai Châu</t>
  </si>
  <si>
    <t>Trường PT DTNT THCS&amp;THPT Lương Sơn</t>
  </si>
  <si>
    <t>Trường PT DTNT THCS B Đà Bắc</t>
  </si>
  <si>
    <t>Trường PT DTNT THCS B Mai Châu</t>
  </si>
  <si>
    <t>Trường PT DTNT THCS&amp;THPT Ngọc Son</t>
  </si>
  <si>
    <t>Trường PT Liên Cấp Sao Mai, Hòa Bình</t>
  </si>
  <si>
    <t>CƠ SỞ VẬT CHẤT, TRANG THIẾT BỊ TRƯỜNG HỌC CẤP THCS HỌC KỲ I</t>
  </si>
  <si>
    <t>PHỔ CẬP GIÁO DỤC THCS (TÍNH ĐẾN THÁNG 12/2021)</t>
  </si>
  <si>
    <t>Huyện, thành phố</t>
  </si>
  <si>
    <r>
      <t>Số trường có cấp THCS đạt chuẩn QG</t>
    </r>
    <r>
      <rPr>
        <b/>
        <sz val="12"/>
        <color rgb="FFFF0000"/>
        <rFont val="Times New Roman"/>
        <family val="1"/>
      </rPr>
      <t xml:space="preserve"> (còn hạn)</t>
    </r>
  </si>
  <si>
    <r>
      <t xml:space="preserve">Số trường có cấp THCS đạt chuẩn QG </t>
    </r>
    <r>
      <rPr>
        <b/>
        <sz val="12"/>
        <color rgb="FFFF0000"/>
        <rFont val="Times New Roman"/>
        <family val="1"/>
      </rPr>
      <t>(quá hạn, chưa công nhận lại)</t>
    </r>
  </si>
  <si>
    <t xml:space="preserve">Tổng số xã </t>
  </si>
  <si>
    <t>Số xã đạt chuẩn</t>
  </si>
  <si>
    <t>Huyện đạt mức độ mấy</t>
  </si>
  <si>
    <t>Người nhập số liệu</t>
  </si>
  <si>
    <t>Mức độ 1</t>
  </si>
  <si>
    <t>Mức độ 2</t>
  </si>
  <si>
    <t>Mức độ 3</t>
  </si>
  <si>
    <t>Họ tên</t>
  </si>
  <si>
    <t>Điện thoại</t>
  </si>
  <si>
    <t>Email</t>
  </si>
  <si>
    <t>Toàn tỉnh</t>
  </si>
  <si>
    <t>Phòng GD Thành phố</t>
  </si>
  <si>
    <t>Phòng GD Cao Phong</t>
  </si>
  <si>
    <t>Phòng GD Tân Lạc</t>
  </si>
  <si>
    <t>Phòng GD Kim Bôi</t>
  </si>
  <si>
    <t>Phòng GD Mai Châu</t>
  </si>
  <si>
    <t>Phòng GD Đà Bắc</t>
  </si>
  <si>
    <t>Phòng GD Lạc Sơn</t>
  </si>
  <si>
    <t>Phòng GD Lương Sơn</t>
  </si>
  <si>
    <t>Phòng GD Yên Thủy</t>
  </si>
  <si>
    <t>Phòng GD Lạc Thủy</t>
  </si>
  <si>
    <t>(Học sinh được học nhiều hơn 6 buổi/tuần)</t>
  </si>
  <si>
    <t>STT</t>
  </si>
  <si>
    <t>TÊN ĐƠN VỊ</t>
  </si>
  <si>
    <t>TRƯỜNG</t>
  </si>
  <si>
    <t>LỚP</t>
  </si>
  <si>
    <t>HỌC SINH</t>
  </si>
  <si>
    <t>Số trường có 100% số lớp học 2 buổi/ngày</t>
  </si>
  <si>
    <t>Số trường có 1 số lớp học 2 buổi/ngày</t>
  </si>
  <si>
    <t>Số lớp được học 2 buổi/ngày</t>
  </si>
  <si>
    <t>Tổng số học sinh</t>
  </si>
  <si>
    <t>Số học sinh được học 2 buổi/ngày</t>
  </si>
  <si>
    <t>PHÒNG GD&amp;ĐT</t>
  </si>
  <si>
    <t>PT DTNT THCS&amp;THPT Cao Phong</t>
  </si>
  <si>
    <t>PT DTNT THCS&amp;THPT A Đà Bắc</t>
  </si>
  <si>
    <t>Trường DTNT THCS B MAI CHÂU</t>
  </si>
  <si>
    <t>PT DTNT THCS&amp;THPT  Kim Bôi</t>
  </si>
  <si>
    <t>PT DTNT THCS&amp;THPT  Lạc Sơn</t>
  </si>
  <si>
    <t>PT DTNT THCS&amp;THPT  Mai Châu</t>
  </si>
  <si>
    <t>PT DTNT THCS B Đà Bắc</t>
  </si>
  <si>
    <t>PT DTNT THCS&amp;THPT  Tân Lạc</t>
  </si>
  <si>
    <t>PT DTNT THCS&amp;THPT  Yên Thủy</t>
  </si>
  <si>
    <t>PT DTNT THCS&amp;THPT  Lạc Thủy</t>
  </si>
  <si>
    <t>PT DTNT THCS&amp;THPT  Lương Sơn</t>
  </si>
  <si>
    <t>PT DTNT THCS&amp;THPT Ngọc Sơn</t>
  </si>
  <si>
    <t>TRƯỜNG THCS, LỚP, HỌC SINH ĐƯỢC HỌC 2 BUỔI/NGÀY HỌC KỲ I
 NĂM HỌC 2021-2022 CẤP THCS</t>
  </si>
  <si>
    <t>XẾP LOẠI HỌC LỰC, HẠNH KIỂM HỌC KỲ I NĂM HỌC 2021-2022</t>
  </si>
  <si>
    <t>XẾP LOẠI HỌC LỰC, HẠNH KIỂM HỌC SINH DÂN TỘC THIỂU SỐ HỌC KỲ I NĂM HỌC 2021-2022</t>
  </si>
  <si>
    <t>XẾP LOẠI HỌC LỰC, HẠNH KIỂM HỌC SINH DÂN TỘC THIỂU SỐ LỚP 6 HỌC KỲ I NĂM HỌC 2021-2022</t>
  </si>
  <si>
    <t>XẾP LOẠI HỌC LỰC, HẠNH KIỂM LỚP 6 HỌC KỲ I NĂM HỌC 2021-2022</t>
  </si>
  <si>
    <t>SỐ LƯỢNG HỌC SINH BỎ HỌC HỌC KỲ I NĂM HỌC 2021-2022</t>
  </si>
  <si>
    <t>(các phòng GD&amp;ĐT tự chèn thêm dòng cho đủ số trường theo thứ tự)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</si>
</sst>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#,##0"/>
    <numFmt numFmtId="165" formatCode="#,##0.00;[Red]#,##0.00"/>
  </numFmts>
  <fonts count="50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i/>
      <sz val="10"/>
      <name val="Arial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Arial"/>
      <family val="2"/>
    </font>
    <font>
      <sz val="12"/>
      <name val="Arial"/>
    </font>
    <font>
      <sz val="12"/>
      <name val="Arial"/>
      <family val="2"/>
    </font>
    <font>
      <sz val="10"/>
      <name val="Arial"/>
    </font>
    <font>
      <b/>
      <sz val="12"/>
      <name val="Arial"/>
    </font>
    <font>
      <b/>
      <sz val="14"/>
      <name val="Arial"/>
      <family val="2"/>
    </font>
    <font>
      <sz val="12"/>
      <color indexed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4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b/>
      <sz val="13"/>
      <name val="Times New Roman"/>
      <family val="1"/>
    </font>
    <font>
      <b/>
      <sz val="14"/>
      <color indexed="10"/>
      <name val="Times New Roman"/>
      <family val="1"/>
    </font>
    <font>
      <b/>
      <i/>
      <sz val="14"/>
      <color indexed="10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4"/>
      <name val="&quot;Times New Roman&quot;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002060"/>
      <name val="Times New Roman"/>
      <family val="1"/>
    </font>
    <font>
      <b/>
      <sz val="10"/>
      <color rgb="FFFF0000"/>
      <name val="Times New Roman"/>
      <family val="1"/>
    </font>
    <font>
      <sz val="12"/>
      <color rgb="FF000000"/>
      <name val="Times New Roman"/>
      <family val="1"/>
    </font>
    <font>
      <b/>
      <i/>
      <sz val="14"/>
      <color rgb="FFFF0000"/>
      <name val="Times New Roman"/>
      <family val="1"/>
    </font>
    <font>
      <sz val="10"/>
      <color rgb="FFFF0000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b/>
      <sz val="14"/>
      <color rgb="FFFF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13"/>
      </patternFill>
    </fill>
    <fill>
      <patternFill patternType="solid">
        <fgColor indexed="22"/>
        <bgColor indexed="2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9"/>
      </patternFill>
    </fill>
    <fill>
      <patternFill patternType="solid">
        <fgColor indexed="47"/>
        <bgColor indexed="47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32" fillId="0" borderId="0"/>
    <xf numFmtId="0" fontId="33" fillId="0" borderId="0"/>
  </cellStyleXfs>
  <cellXfs count="364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distributed" wrapText="1"/>
    </xf>
    <xf numFmtId="0" fontId="7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4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0" fillId="4" borderId="2" xfId="0" applyFill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6" fillId="6" borderId="2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right" vertical="center" wrapText="1"/>
    </xf>
    <xf numFmtId="0" fontId="9" fillId="6" borderId="5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/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9" fillId="6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7" borderId="2" xfId="0" applyNumberFormat="1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7" borderId="2" xfId="0" applyNumberFormat="1" applyFont="1" applyFill="1" applyBorder="1" applyAlignment="1">
      <alignment horizontal="center" vertical="center" wrapText="1"/>
    </xf>
    <xf numFmtId="3" fontId="2" fillId="8" borderId="10" xfId="0" applyNumberFormat="1" applyFont="1" applyFill="1" applyBorder="1" applyAlignment="1">
      <alignment horizontal="center" vertical="center" wrapText="1"/>
    </xf>
    <xf numFmtId="164" fontId="14" fillId="6" borderId="2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4" fillId="6" borderId="0" xfId="0" applyFont="1" applyFill="1" applyBorder="1" applyAlignment="1">
      <alignment horizontal="right" vertical="center" wrapText="1"/>
    </xf>
    <xf numFmtId="0" fontId="1" fillId="6" borderId="0" xfId="0" applyFont="1" applyFill="1" applyBorder="1" applyAlignment="1">
      <alignment horizontal="right" vertical="center" wrapText="1"/>
    </xf>
    <xf numFmtId="0" fontId="0" fillId="0" borderId="13" xfId="0" applyBorder="1"/>
    <xf numFmtId="0" fontId="2" fillId="9" borderId="8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left" vertical="center" wrapText="1"/>
    </xf>
    <xf numFmtId="165" fontId="2" fillId="9" borderId="8" xfId="0" applyNumberFormat="1" applyFont="1" applyFill="1" applyBorder="1" applyAlignment="1">
      <alignment horizontal="left" vertical="center" wrapText="1"/>
    </xf>
    <xf numFmtId="2" fontId="2" fillId="9" borderId="8" xfId="0" applyNumberFormat="1" applyFont="1" applyFill="1" applyBorder="1" applyAlignment="1">
      <alignment horizontal="left" vertical="center" wrapText="1"/>
    </xf>
    <xf numFmtId="4" fontId="2" fillId="9" borderId="8" xfId="0" applyNumberFormat="1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8" fillId="11" borderId="8" xfId="0" applyFont="1" applyFill="1" applyBorder="1" applyAlignment="1">
      <alignment vertical="center" wrapText="1"/>
    </xf>
    <xf numFmtId="0" fontId="19" fillId="3" borderId="2" xfId="0" applyFont="1" applyFill="1" applyBorder="1" applyAlignment="1">
      <alignment vertical="center" wrapText="1"/>
    </xf>
    <xf numFmtId="0" fontId="19" fillId="7" borderId="2" xfId="0" applyFont="1" applyFill="1" applyBorder="1" applyAlignment="1">
      <alignment vertical="center" wrapText="1"/>
    </xf>
    <xf numFmtId="0" fontId="19" fillId="11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19" fillId="11" borderId="2" xfId="0" applyFont="1" applyFill="1" applyBorder="1"/>
    <xf numFmtId="0" fontId="1" fillId="0" borderId="2" xfId="0" applyFont="1" applyBorder="1" applyAlignment="1">
      <alignment vertical="center" wrapText="1"/>
    </xf>
    <xf numFmtId="0" fontId="18" fillId="9" borderId="8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1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3" fillId="5" borderId="9" xfId="0" applyFont="1" applyFill="1" applyBorder="1" applyAlignment="1">
      <alignment vertical="center" wrapText="1"/>
    </xf>
    <xf numFmtId="0" fontId="22" fillId="0" borderId="2" xfId="0" applyFont="1" applyBorder="1"/>
    <xf numFmtId="0" fontId="22" fillId="5" borderId="2" xfId="0" applyFont="1" applyFill="1" applyBorder="1"/>
    <xf numFmtId="0" fontId="22" fillId="0" borderId="2" xfId="0" applyFont="1" applyBorder="1" applyAlignment="1">
      <alignment vertical="center" wrapText="1"/>
    </xf>
    <xf numFmtId="0" fontId="26" fillId="0" borderId="5" xfId="0" applyFont="1" applyBorder="1" applyAlignment="1">
      <alignment horizontal="center" vertical="center" wrapText="1"/>
    </xf>
    <xf numFmtId="0" fontId="22" fillId="4" borderId="2" xfId="0" applyFont="1" applyFill="1" applyBorder="1" applyAlignment="1">
      <alignment vertical="center" wrapText="1"/>
    </xf>
    <xf numFmtId="0" fontId="22" fillId="4" borderId="2" xfId="0" applyFont="1" applyFill="1" applyBorder="1"/>
    <xf numFmtId="0" fontId="25" fillId="0" borderId="2" xfId="0" applyFont="1" applyBorder="1"/>
    <xf numFmtId="0" fontId="26" fillId="5" borderId="2" xfId="0" applyFont="1" applyFill="1" applyBorder="1"/>
    <xf numFmtId="0" fontId="26" fillId="5" borderId="2" xfId="0" applyFont="1" applyFill="1" applyBorder="1" applyAlignment="1"/>
    <xf numFmtId="0" fontId="22" fillId="0" borderId="5" xfId="0" applyFont="1" applyFill="1" applyBorder="1" applyAlignment="1">
      <alignment vertical="center" wrapText="1"/>
    </xf>
    <xf numFmtId="0" fontId="25" fillId="13" borderId="2" xfId="0" applyFont="1" applyFill="1" applyBorder="1"/>
    <xf numFmtId="0" fontId="26" fillId="13" borderId="2" xfId="0" applyFont="1" applyFill="1" applyBorder="1"/>
    <xf numFmtId="0" fontId="22" fillId="13" borderId="2" xfId="0" applyFont="1" applyFill="1" applyBorder="1"/>
    <xf numFmtId="0" fontId="28" fillId="0" borderId="0" xfId="0" applyFont="1"/>
    <xf numFmtId="0" fontId="3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22" fillId="4" borderId="2" xfId="0" applyFont="1" applyFill="1" applyBorder="1"/>
    <xf numFmtId="0" fontId="22" fillId="0" borderId="2" xfId="0" applyFont="1" applyBorder="1"/>
    <xf numFmtId="0" fontId="0" fillId="0" borderId="2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5" fillId="16" borderId="2" xfId="0" applyFont="1" applyFill="1" applyBorder="1"/>
    <xf numFmtId="0" fontId="22" fillId="16" borderId="2" xfId="0" applyFont="1" applyFill="1" applyBorder="1"/>
    <xf numFmtId="0" fontId="34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15" borderId="2" xfId="0" applyFont="1" applyFill="1" applyBorder="1" applyAlignment="1">
      <alignment horizontal="center" vertical="center" wrapText="1"/>
    </xf>
    <xf numFmtId="0" fontId="16" fillId="17" borderId="16" xfId="0" applyFont="1" applyFill="1" applyBorder="1" applyAlignment="1">
      <alignment horizontal="center"/>
    </xf>
    <xf numFmtId="0" fontId="35" fillId="17" borderId="2" xfId="0" applyFont="1" applyFill="1" applyBorder="1" applyAlignment="1">
      <alignment horizontal="center"/>
    </xf>
    <xf numFmtId="0" fontId="36" fillId="17" borderId="2" xfId="0" applyFont="1" applyFill="1" applyBorder="1" applyAlignment="1">
      <alignment horizontal="center"/>
    </xf>
    <xf numFmtId="0" fontId="2" fillId="15" borderId="2" xfId="0" applyFont="1" applyFill="1" applyBorder="1"/>
    <xf numFmtId="0" fontId="37" fillId="18" borderId="17" xfId="0" applyFont="1" applyFill="1" applyBorder="1" applyAlignment="1">
      <alignment horizontal="center"/>
    </xf>
    <xf numFmtId="0" fontId="37" fillId="18" borderId="2" xfId="0" applyFont="1" applyFill="1" applyBorder="1"/>
    <xf numFmtId="0" fontId="36" fillId="18" borderId="2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1" fillId="0" borderId="2" xfId="0" applyFont="1" applyBorder="1" applyAlignment="1"/>
    <xf numFmtId="0" fontId="29" fillId="0" borderId="2" xfId="0" applyFont="1" applyBorder="1" applyAlignment="1">
      <alignment horizontal="center" wrapText="1"/>
    </xf>
    <xf numFmtId="0" fontId="2" fillId="0" borderId="2" xfId="0" applyFont="1" applyBorder="1" applyAlignment="1"/>
    <xf numFmtId="0" fontId="39" fillId="0" borderId="2" xfId="0" applyFont="1" applyBorder="1" applyAlignment="1">
      <alignment horizontal="center"/>
    </xf>
    <xf numFmtId="0" fontId="36" fillId="19" borderId="2" xfId="0" applyFont="1" applyFill="1" applyBorder="1" applyAlignment="1">
      <alignment horizontal="center"/>
    </xf>
    <xf numFmtId="0" fontId="31" fillId="0" borderId="2" xfId="0" applyFont="1" applyBorder="1" applyAlignment="1">
      <alignment vertical="center" wrapText="1"/>
    </xf>
    <xf numFmtId="0" fontId="1" fillId="0" borderId="2" xfId="0" applyFont="1" applyBorder="1"/>
    <xf numFmtId="0" fontId="29" fillId="20" borderId="0" xfId="0" applyFont="1" applyFill="1" applyBorder="1"/>
    <xf numFmtId="0" fontId="3" fillId="20" borderId="0" xfId="0" applyFont="1" applyFill="1" applyBorder="1" applyAlignment="1">
      <alignment horizontal="center"/>
    </xf>
    <xf numFmtId="0" fontId="0" fillId="0" borderId="0" xfId="0" applyFont="1" applyBorder="1"/>
    <xf numFmtId="0" fontId="2" fillId="0" borderId="0" xfId="0" applyFont="1" applyBorder="1"/>
    <xf numFmtId="0" fontId="1" fillId="20" borderId="2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" fillId="21" borderId="20" xfId="0" applyFont="1" applyFill="1" applyBorder="1" applyAlignment="1">
      <alignment horizontal="center"/>
    </xf>
    <xf numFmtId="0" fontId="2" fillId="21" borderId="20" xfId="0" applyFont="1" applyFill="1" applyBorder="1"/>
    <xf numFmtId="0" fontId="0" fillId="21" borderId="20" xfId="0" applyFont="1" applyFill="1" applyBorder="1"/>
    <xf numFmtId="0" fontId="2" fillId="20" borderId="21" xfId="0" applyFont="1" applyFill="1" applyBorder="1" applyAlignment="1">
      <alignment horizontal="center"/>
    </xf>
    <xf numFmtId="0" fontId="43" fillId="0" borderId="21" xfId="0" applyFont="1" applyBorder="1" applyAlignment="1">
      <alignment vertical="center"/>
    </xf>
    <xf numFmtId="0" fontId="44" fillId="20" borderId="21" xfId="0" applyFont="1" applyFill="1" applyBorder="1" applyAlignment="1">
      <alignment vertical="center"/>
    </xf>
    <xf numFmtId="0" fontId="2" fillId="20" borderId="21" xfId="0" applyFont="1" applyFill="1" applyBorder="1"/>
    <xf numFmtId="0" fontId="2" fillId="20" borderId="20" xfId="0" applyFont="1" applyFill="1" applyBorder="1" applyAlignment="1"/>
    <xf numFmtId="0" fontId="2" fillId="20" borderId="20" xfId="0" applyFont="1" applyFill="1" applyBorder="1"/>
    <xf numFmtId="0" fontId="0" fillId="0" borderId="21" xfId="0" applyFont="1" applyBorder="1" applyAlignment="1"/>
    <xf numFmtId="0" fontId="2" fillId="20" borderId="21" xfId="0" applyFont="1" applyFill="1" applyBorder="1" applyAlignment="1"/>
    <xf numFmtId="0" fontId="0" fillId="0" borderId="21" xfId="0" quotePrefix="1" applyFont="1" applyBorder="1" applyAlignment="1"/>
    <xf numFmtId="0" fontId="0" fillId="0" borderId="21" xfId="0" applyFont="1" applyBorder="1"/>
    <xf numFmtId="0" fontId="30" fillId="0" borderId="0" xfId="0" applyFont="1"/>
    <xf numFmtId="0" fontId="15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29" fillId="15" borderId="26" xfId="0" applyFont="1" applyFill="1" applyBorder="1" applyAlignment="1">
      <alignment horizontal="center"/>
    </xf>
    <xf numFmtId="2" fontId="29" fillId="22" borderId="26" xfId="0" applyNumberFormat="1" applyFont="1" applyFill="1" applyBorder="1" applyAlignment="1">
      <alignment horizontal="center"/>
    </xf>
    <xf numFmtId="0" fontId="47" fillId="15" borderId="26" xfId="0" applyFont="1" applyFill="1" applyBorder="1" applyAlignment="1">
      <alignment horizontal="center"/>
    </xf>
    <xf numFmtId="2" fontId="47" fillId="15" borderId="26" xfId="0" applyNumberFormat="1" applyFont="1" applyFill="1" applyBorder="1" applyAlignment="1">
      <alignment horizontal="center"/>
    </xf>
    <xf numFmtId="0" fontId="29" fillId="23" borderId="26" xfId="0" applyFont="1" applyFill="1" applyBorder="1" applyAlignment="1">
      <alignment horizontal="center"/>
    </xf>
    <xf numFmtId="0" fontId="29" fillId="23" borderId="26" xfId="0" applyFont="1" applyFill="1" applyBorder="1"/>
    <xf numFmtId="0" fontId="2" fillId="0" borderId="26" xfId="0" applyFont="1" applyBorder="1" applyAlignment="1"/>
    <xf numFmtId="2" fontId="29" fillId="24" borderId="26" xfId="0" applyNumberFormat="1" applyFont="1" applyFill="1" applyBorder="1" applyAlignment="1">
      <alignment horizontal="center"/>
    </xf>
    <xf numFmtId="2" fontId="2" fillId="25" borderId="26" xfId="0" applyNumberFormat="1" applyFont="1" applyFill="1" applyBorder="1" applyAlignment="1"/>
    <xf numFmtId="2" fontId="2" fillId="24" borderId="26" xfId="0" applyNumberFormat="1" applyFont="1" applyFill="1" applyBorder="1"/>
    <xf numFmtId="0" fontId="2" fillId="0" borderId="26" xfId="0" applyFont="1" applyBorder="1"/>
    <xf numFmtId="2" fontId="2" fillId="25" borderId="26" xfId="0" applyNumberFormat="1" applyFont="1" applyFill="1" applyBorder="1"/>
    <xf numFmtId="0" fontId="47" fillId="0" borderId="26" xfId="0" applyFont="1" applyBorder="1" applyAlignment="1">
      <alignment horizontal="right"/>
    </xf>
    <xf numFmtId="2" fontId="39" fillId="24" borderId="26" xfId="0" applyNumberFormat="1" applyFont="1" applyFill="1" applyBorder="1" applyAlignment="1">
      <alignment horizontal="center"/>
    </xf>
    <xf numFmtId="2" fontId="47" fillId="0" borderId="26" xfId="0" applyNumberFormat="1" applyFont="1" applyBorder="1" applyAlignment="1">
      <alignment horizontal="center"/>
    </xf>
    <xf numFmtId="0" fontId="47" fillId="0" borderId="26" xfId="0" applyFont="1" applyBorder="1" applyAlignment="1">
      <alignment horizontal="center"/>
    </xf>
    <xf numFmtId="0" fontId="0" fillId="0" borderId="0" xfId="0" applyFont="1"/>
    <xf numFmtId="0" fontId="48" fillId="26" borderId="26" xfId="0" applyFont="1" applyFill="1" applyBorder="1" applyAlignment="1">
      <alignment horizontal="center" vertical="center"/>
    </xf>
    <xf numFmtId="2" fontId="29" fillId="24" borderId="26" xfId="0" applyNumberFormat="1" applyFont="1" applyFill="1" applyBorder="1" applyAlignment="1">
      <alignment horizontal="center" vertical="center"/>
    </xf>
    <xf numFmtId="2" fontId="35" fillId="26" borderId="26" xfId="0" applyNumberFormat="1" applyFont="1" applyFill="1" applyBorder="1" applyAlignment="1">
      <alignment horizontal="center" vertical="center"/>
    </xf>
    <xf numFmtId="0" fontId="2" fillId="23" borderId="26" xfId="0" applyFont="1" applyFill="1" applyBorder="1" applyAlignment="1">
      <alignment vertical="center" wrapText="1"/>
    </xf>
    <xf numFmtId="0" fontId="2" fillId="15" borderId="26" xfId="0" applyFont="1" applyFill="1" applyBorder="1" applyAlignment="1">
      <alignment horizontal="center" vertical="center"/>
    </xf>
    <xf numFmtId="0" fontId="1" fillId="15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15" borderId="2" xfId="0" applyFont="1" applyFill="1" applyBorder="1" applyAlignment="1">
      <alignment horizontal="center" vertical="center"/>
    </xf>
    <xf numFmtId="0" fontId="1" fillId="15" borderId="10" xfId="0" applyFont="1" applyFill="1" applyBorder="1" applyAlignment="1">
      <alignment horizontal="center" vertical="center" wrapText="1"/>
    </xf>
    <xf numFmtId="0" fontId="1" fillId="15" borderId="11" xfId="0" applyFont="1" applyFill="1" applyBorder="1" applyAlignment="1">
      <alignment horizontal="center" vertical="center" wrapText="1"/>
    </xf>
    <xf numFmtId="0" fontId="1" fillId="15" borderId="12" xfId="0" applyFont="1" applyFill="1" applyBorder="1" applyAlignment="1">
      <alignment horizontal="center" vertical="center" wrapText="1"/>
    </xf>
    <xf numFmtId="0" fontId="1" fillId="15" borderId="10" xfId="0" applyFont="1" applyFill="1" applyBorder="1" applyAlignment="1">
      <alignment horizontal="center"/>
    </xf>
    <xf numFmtId="0" fontId="1" fillId="15" borderId="11" xfId="0" applyFont="1" applyFill="1" applyBorder="1" applyAlignment="1">
      <alignment horizontal="center"/>
    </xf>
    <xf numFmtId="0" fontId="1" fillId="15" borderId="12" xfId="0" applyFont="1" applyFill="1" applyBorder="1" applyAlignment="1">
      <alignment horizontal="center"/>
    </xf>
    <xf numFmtId="0" fontId="1" fillId="15" borderId="2" xfId="0" applyFont="1" applyFill="1" applyBorder="1" applyAlignment="1">
      <alignment horizontal="center"/>
    </xf>
    <xf numFmtId="0" fontId="1" fillId="20" borderId="18" xfId="0" applyFont="1" applyFill="1" applyBorder="1" applyAlignment="1">
      <alignment horizontal="center" vertical="center"/>
    </xf>
    <xf numFmtId="0" fontId="30" fillId="0" borderId="19" xfId="0" applyFont="1" applyBorder="1"/>
    <xf numFmtId="0" fontId="3" fillId="20" borderId="0" xfId="0" applyFont="1" applyFill="1" applyBorder="1" applyAlignment="1">
      <alignment horizontal="center"/>
    </xf>
    <xf numFmtId="0" fontId="1" fillId="20" borderId="2" xfId="0" applyFont="1" applyFill="1" applyBorder="1" applyAlignment="1">
      <alignment horizontal="center" vertical="center"/>
    </xf>
    <xf numFmtId="0" fontId="30" fillId="0" borderId="2" xfId="0" applyFont="1" applyBorder="1"/>
    <xf numFmtId="0" fontId="40" fillId="20" borderId="2" xfId="0" applyFont="1" applyFill="1" applyBorder="1" applyAlignment="1">
      <alignment horizontal="center" vertical="center" wrapText="1"/>
    </xf>
    <xf numFmtId="0" fontId="40" fillId="20" borderId="1" xfId="0" applyFont="1" applyFill="1" applyBorder="1" applyAlignment="1">
      <alignment horizontal="center" vertical="center" wrapText="1"/>
    </xf>
    <xf numFmtId="0" fontId="40" fillId="20" borderId="8" xfId="0" applyFont="1" applyFill="1" applyBorder="1" applyAlignment="1">
      <alignment horizontal="center" vertical="center" wrapText="1"/>
    </xf>
    <xf numFmtId="0" fontId="1" fillId="20" borderId="2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35" fillId="23" borderId="17" xfId="0" applyFont="1" applyFill="1" applyBorder="1" applyAlignment="1">
      <alignment horizontal="center" vertical="center"/>
    </xf>
    <xf numFmtId="0" fontId="30" fillId="0" borderId="24" xfId="0" applyFont="1" applyBorder="1"/>
    <xf numFmtId="0" fontId="3" fillId="0" borderId="0" xfId="0" applyFont="1" applyAlignment="1">
      <alignment horizontal="center" wrapText="1"/>
    </xf>
    <xf numFmtId="0" fontId="0" fillId="0" borderId="0" xfId="0" applyFont="1" applyAlignment="1"/>
    <xf numFmtId="0" fontId="45" fillId="0" borderId="0" xfId="0" applyFont="1" applyAlignment="1">
      <alignment horizontal="center"/>
    </xf>
    <xf numFmtId="0" fontId="46" fillId="0" borderId="0" xfId="0" applyFont="1" applyAlignment="1"/>
    <xf numFmtId="0" fontId="15" fillId="0" borderId="22" xfId="0" applyFont="1" applyBorder="1" applyAlignment="1">
      <alignment horizontal="center" vertical="center"/>
    </xf>
    <xf numFmtId="0" fontId="30" fillId="0" borderId="25" xfId="0" applyFont="1" applyBorder="1"/>
    <xf numFmtId="0" fontId="30" fillId="0" borderId="27" xfId="0" applyFont="1" applyBorder="1"/>
    <xf numFmtId="0" fontId="3" fillId="0" borderId="17" xfId="0" applyFont="1" applyBorder="1" applyAlignment="1">
      <alignment horizontal="center"/>
    </xf>
    <xf numFmtId="0" fontId="30" fillId="0" borderId="23" xfId="0" applyFont="1" applyBorder="1"/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distributed" wrapText="1"/>
    </xf>
    <xf numFmtId="0" fontId="4" fillId="0" borderId="5" xfId="0" applyFont="1" applyBorder="1" applyAlignment="1">
      <alignment horizontal="center" vertical="distributed" wrapText="1"/>
    </xf>
    <xf numFmtId="0" fontId="4" fillId="0" borderId="8" xfId="0" applyFont="1" applyBorder="1" applyAlignment="1">
      <alignment horizontal="center" vertical="distributed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11" borderId="10" xfId="0" applyFont="1" applyFill="1" applyBorder="1" applyAlignment="1">
      <alignment horizontal="center" vertical="center" wrapText="1"/>
    </xf>
    <xf numFmtId="0" fontId="4" fillId="11" borderId="11" xfId="0" applyFont="1" applyFill="1" applyBorder="1" applyAlignment="1">
      <alignment horizontal="center" vertical="center" wrapText="1"/>
    </xf>
    <xf numFmtId="0" fontId="4" fillId="11" borderId="12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8" xfId="0" applyFont="1" applyFill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13" borderId="10" xfId="0" applyFont="1" applyFill="1" applyBorder="1" applyAlignment="1">
      <alignment horizontal="center"/>
    </xf>
    <xf numFmtId="0" fontId="8" fillId="13" borderId="11" xfId="0" applyFont="1" applyFill="1" applyBorder="1" applyAlignment="1">
      <alignment horizontal="center"/>
    </xf>
    <xf numFmtId="0" fontId="8" fillId="13" borderId="12" xfId="0" applyFont="1" applyFill="1" applyBorder="1" applyAlignment="1">
      <alignment horizontal="center"/>
    </xf>
    <xf numFmtId="0" fontId="8" fillId="14" borderId="10" xfId="0" applyFont="1" applyFill="1" applyBorder="1" applyAlignment="1">
      <alignment horizontal="center"/>
    </xf>
    <xf numFmtId="0" fontId="8" fillId="14" borderId="11" xfId="0" applyFont="1" applyFill="1" applyBorder="1" applyAlignment="1">
      <alignment horizontal="center"/>
    </xf>
    <xf numFmtId="0" fontId="8" fillId="14" borderId="12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7" fillId="13" borderId="13" xfId="0" applyFont="1" applyFill="1" applyBorder="1" applyAlignment="1">
      <alignment horizontal="center" vertical="center" wrapText="1"/>
    </xf>
    <xf numFmtId="0" fontId="27" fillId="13" borderId="15" xfId="0" applyFont="1" applyFill="1" applyBorder="1" applyAlignment="1">
      <alignment horizontal="center" vertical="center" wrapText="1"/>
    </xf>
    <xf numFmtId="0" fontId="27" fillId="13" borderId="6" xfId="0" applyFont="1" applyFill="1" applyBorder="1" applyAlignment="1">
      <alignment horizontal="center" vertical="center" wrapText="1"/>
    </xf>
    <xf numFmtId="0" fontId="27" fillId="13" borderId="7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7" fillId="13" borderId="3" xfId="0" applyFont="1" applyFill="1" applyBorder="1" applyAlignment="1">
      <alignment horizontal="center" vertical="center" wrapText="1"/>
    </xf>
    <xf numFmtId="0" fontId="27" fillId="13" borderId="4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9" fillId="6" borderId="0" xfId="0" applyFont="1" applyFill="1" applyBorder="1" applyAlignment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colors>
    <mruColors>
      <color rgb="FF66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opLeftCell="A4" workbookViewId="0">
      <selection activeCell="I17" sqref="I17"/>
    </sheetView>
  </sheetViews>
  <sheetFormatPr defaultRowHeight="15"/>
  <cols>
    <col min="1" max="1" width="5" customWidth="1"/>
    <col min="2" max="2" width="11.28515625" customWidth="1"/>
    <col min="3" max="3" width="8.28515625" customWidth="1"/>
    <col min="4" max="16" width="6.42578125" customWidth="1"/>
    <col min="17" max="18" width="7.5703125" customWidth="1"/>
    <col min="19" max="19" width="14.5703125" customWidth="1"/>
    <col min="252" max="252" width="5" customWidth="1"/>
    <col min="253" max="253" width="11.28515625" customWidth="1"/>
    <col min="254" max="254" width="8.28515625" customWidth="1"/>
    <col min="255" max="267" width="6.42578125" customWidth="1"/>
    <col min="268" max="268" width="7.5703125" customWidth="1"/>
    <col min="269" max="269" width="7.28515625" customWidth="1"/>
    <col min="270" max="271" width="6.42578125" customWidth="1"/>
    <col min="272" max="272" width="7.42578125" customWidth="1"/>
    <col min="273" max="273" width="6.42578125" customWidth="1"/>
    <col min="508" max="508" width="5" customWidth="1"/>
    <col min="509" max="509" width="11.28515625" customWidth="1"/>
    <col min="510" max="510" width="8.28515625" customWidth="1"/>
    <col min="511" max="523" width="6.42578125" customWidth="1"/>
    <col min="524" max="524" width="7.5703125" customWidth="1"/>
    <col min="525" max="525" width="7.28515625" customWidth="1"/>
    <col min="526" max="527" width="6.42578125" customWidth="1"/>
    <col min="528" max="528" width="7.42578125" customWidth="1"/>
    <col min="529" max="529" width="6.42578125" customWidth="1"/>
    <col min="764" max="764" width="5" customWidth="1"/>
    <col min="765" max="765" width="11.28515625" customWidth="1"/>
    <col min="766" max="766" width="8.28515625" customWidth="1"/>
    <col min="767" max="779" width="6.42578125" customWidth="1"/>
    <col min="780" max="780" width="7.5703125" customWidth="1"/>
    <col min="781" max="781" width="7.28515625" customWidth="1"/>
    <col min="782" max="783" width="6.42578125" customWidth="1"/>
    <col min="784" max="784" width="7.42578125" customWidth="1"/>
    <col min="785" max="785" width="6.42578125" customWidth="1"/>
    <col min="1020" max="1020" width="5" customWidth="1"/>
    <col min="1021" max="1021" width="11.28515625" customWidth="1"/>
    <col min="1022" max="1022" width="8.28515625" customWidth="1"/>
    <col min="1023" max="1035" width="6.42578125" customWidth="1"/>
    <col min="1036" max="1036" width="7.5703125" customWidth="1"/>
    <col min="1037" max="1037" width="7.28515625" customWidth="1"/>
    <col min="1038" max="1039" width="6.42578125" customWidth="1"/>
    <col min="1040" max="1040" width="7.42578125" customWidth="1"/>
    <col min="1041" max="1041" width="6.42578125" customWidth="1"/>
    <col min="1276" max="1276" width="5" customWidth="1"/>
    <col min="1277" max="1277" width="11.28515625" customWidth="1"/>
    <col min="1278" max="1278" width="8.28515625" customWidth="1"/>
    <col min="1279" max="1291" width="6.42578125" customWidth="1"/>
    <col min="1292" max="1292" width="7.5703125" customWidth="1"/>
    <col min="1293" max="1293" width="7.28515625" customWidth="1"/>
    <col min="1294" max="1295" width="6.42578125" customWidth="1"/>
    <col min="1296" max="1296" width="7.42578125" customWidth="1"/>
    <col min="1297" max="1297" width="6.42578125" customWidth="1"/>
    <col min="1532" max="1532" width="5" customWidth="1"/>
    <col min="1533" max="1533" width="11.28515625" customWidth="1"/>
    <col min="1534" max="1534" width="8.28515625" customWidth="1"/>
    <col min="1535" max="1547" width="6.42578125" customWidth="1"/>
    <col min="1548" max="1548" width="7.5703125" customWidth="1"/>
    <col min="1549" max="1549" width="7.28515625" customWidth="1"/>
    <col min="1550" max="1551" width="6.42578125" customWidth="1"/>
    <col min="1552" max="1552" width="7.42578125" customWidth="1"/>
    <col min="1553" max="1553" width="6.42578125" customWidth="1"/>
    <col min="1788" max="1788" width="5" customWidth="1"/>
    <col min="1789" max="1789" width="11.28515625" customWidth="1"/>
    <col min="1790" max="1790" width="8.28515625" customWidth="1"/>
    <col min="1791" max="1803" width="6.42578125" customWidth="1"/>
    <col min="1804" max="1804" width="7.5703125" customWidth="1"/>
    <col min="1805" max="1805" width="7.28515625" customWidth="1"/>
    <col min="1806" max="1807" width="6.42578125" customWidth="1"/>
    <col min="1808" max="1808" width="7.42578125" customWidth="1"/>
    <col min="1809" max="1809" width="6.42578125" customWidth="1"/>
    <col min="2044" max="2044" width="5" customWidth="1"/>
    <col min="2045" max="2045" width="11.28515625" customWidth="1"/>
    <col min="2046" max="2046" width="8.28515625" customWidth="1"/>
    <col min="2047" max="2059" width="6.42578125" customWidth="1"/>
    <col min="2060" max="2060" width="7.5703125" customWidth="1"/>
    <col min="2061" max="2061" width="7.28515625" customWidth="1"/>
    <col min="2062" max="2063" width="6.42578125" customWidth="1"/>
    <col min="2064" max="2064" width="7.42578125" customWidth="1"/>
    <col min="2065" max="2065" width="6.42578125" customWidth="1"/>
    <col min="2300" max="2300" width="5" customWidth="1"/>
    <col min="2301" max="2301" width="11.28515625" customWidth="1"/>
    <col min="2302" max="2302" width="8.28515625" customWidth="1"/>
    <col min="2303" max="2315" width="6.42578125" customWidth="1"/>
    <col min="2316" max="2316" width="7.5703125" customWidth="1"/>
    <col min="2317" max="2317" width="7.28515625" customWidth="1"/>
    <col min="2318" max="2319" width="6.42578125" customWidth="1"/>
    <col min="2320" max="2320" width="7.42578125" customWidth="1"/>
    <col min="2321" max="2321" width="6.42578125" customWidth="1"/>
    <col min="2556" max="2556" width="5" customWidth="1"/>
    <col min="2557" max="2557" width="11.28515625" customWidth="1"/>
    <col min="2558" max="2558" width="8.28515625" customWidth="1"/>
    <col min="2559" max="2571" width="6.42578125" customWidth="1"/>
    <col min="2572" max="2572" width="7.5703125" customWidth="1"/>
    <col min="2573" max="2573" width="7.28515625" customWidth="1"/>
    <col min="2574" max="2575" width="6.42578125" customWidth="1"/>
    <col min="2576" max="2576" width="7.42578125" customWidth="1"/>
    <col min="2577" max="2577" width="6.42578125" customWidth="1"/>
    <col min="2812" max="2812" width="5" customWidth="1"/>
    <col min="2813" max="2813" width="11.28515625" customWidth="1"/>
    <col min="2814" max="2814" width="8.28515625" customWidth="1"/>
    <col min="2815" max="2827" width="6.42578125" customWidth="1"/>
    <col min="2828" max="2828" width="7.5703125" customWidth="1"/>
    <col min="2829" max="2829" width="7.28515625" customWidth="1"/>
    <col min="2830" max="2831" width="6.42578125" customWidth="1"/>
    <col min="2832" max="2832" width="7.42578125" customWidth="1"/>
    <col min="2833" max="2833" width="6.42578125" customWidth="1"/>
    <col min="3068" max="3068" width="5" customWidth="1"/>
    <col min="3069" max="3069" width="11.28515625" customWidth="1"/>
    <col min="3070" max="3070" width="8.28515625" customWidth="1"/>
    <col min="3071" max="3083" width="6.42578125" customWidth="1"/>
    <col min="3084" max="3084" width="7.5703125" customWidth="1"/>
    <col min="3085" max="3085" width="7.28515625" customWidth="1"/>
    <col min="3086" max="3087" width="6.42578125" customWidth="1"/>
    <col min="3088" max="3088" width="7.42578125" customWidth="1"/>
    <col min="3089" max="3089" width="6.42578125" customWidth="1"/>
    <col min="3324" max="3324" width="5" customWidth="1"/>
    <col min="3325" max="3325" width="11.28515625" customWidth="1"/>
    <col min="3326" max="3326" width="8.28515625" customWidth="1"/>
    <col min="3327" max="3339" width="6.42578125" customWidth="1"/>
    <col min="3340" max="3340" width="7.5703125" customWidth="1"/>
    <col min="3341" max="3341" width="7.28515625" customWidth="1"/>
    <col min="3342" max="3343" width="6.42578125" customWidth="1"/>
    <col min="3344" max="3344" width="7.42578125" customWidth="1"/>
    <col min="3345" max="3345" width="6.42578125" customWidth="1"/>
    <col min="3580" max="3580" width="5" customWidth="1"/>
    <col min="3581" max="3581" width="11.28515625" customWidth="1"/>
    <col min="3582" max="3582" width="8.28515625" customWidth="1"/>
    <col min="3583" max="3595" width="6.42578125" customWidth="1"/>
    <col min="3596" max="3596" width="7.5703125" customWidth="1"/>
    <col min="3597" max="3597" width="7.28515625" customWidth="1"/>
    <col min="3598" max="3599" width="6.42578125" customWidth="1"/>
    <col min="3600" max="3600" width="7.42578125" customWidth="1"/>
    <col min="3601" max="3601" width="6.42578125" customWidth="1"/>
    <col min="3836" max="3836" width="5" customWidth="1"/>
    <col min="3837" max="3837" width="11.28515625" customWidth="1"/>
    <col min="3838" max="3838" width="8.28515625" customWidth="1"/>
    <col min="3839" max="3851" width="6.42578125" customWidth="1"/>
    <col min="3852" max="3852" width="7.5703125" customWidth="1"/>
    <col min="3853" max="3853" width="7.28515625" customWidth="1"/>
    <col min="3854" max="3855" width="6.42578125" customWidth="1"/>
    <col min="3856" max="3856" width="7.42578125" customWidth="1"/>
    <col min="3857" max="3857" width="6.42578125" customWidth="1"/>
    <col min="4092" max="4092" width="5" customWidth="1"/>
    <col min="4093" max="4093" width="11.28515625" customWidth="1"/>
    <col min="4094" max="4094" width="8.28515625" customWidth="1"/>
    <col min="4095" max="4107" width="6.42578125" customWidth="1"/>
    <col min="4108" max="4108" width="7.5703125" customWidth="1"/>
    <col min="4109" max="4109" width="7.28515625" customWidth="1"/>
    <col min="4110" max="4111" width="6.42578125" customWidth="1"/>
    <col min="4112" max="4112" width="7.42578125" customWidth="1"/>
    <col min="4113" max="4113" width="6.42578125" customWidth="1"/>
    <col min="4348" max="4348" width="5" customWidth="1"/>
    <col min="4349" max="4349" width="11.28515625" customWidth="1"/>
    <col min="4350" max="4350" width="8.28515625" customWidth="1"/>
    <col min="4351" max="4363" width="6.42578125" customWidth="1"/>
    <col min="4364" max="4364" width="7.5703125" customWidth="1"/>
    <col min="4365" max="4365" width="7.28515625" customWidth="1"/>
    <col min="4366" max="4367" width="6.42578125" customWidth="1"/>
    <col min="4368" max="4368" width="7.42578125" customWidth="1"/>
    <col min="4369" max="4369" width="6.42578125" customWidth="1"/>
    <col min="4604" max="4604" width="5" customWidth="1"/>
    <col min="4605" max="4605" width="11.28515625" customWidth="1"/>
    <col min="4606" max="4606" width="8.28515625" customWidth="1"/>
    <col min="4607" max="4619" width="6.42578125" customWidth="1"/>
    <col min="4620" max="4620" width="7.5703125" customWidth="1"/>
    <col min="4621" max="4621" width="7.28515625" customWidth="1"/>
    <col min="4622" max="4623" width="6.42578125" customWidth="1"/>
    <col min="4624" max="4624" width="7.42578125" customWidth="1"/>
    <col min="4625" max="4625" width="6.42578125" customWidth="1"/>
    <col min="4860" max="4860" width="5" customWidth="1"/>
    <col min="4861" max="4861" width="11.28515625" customWidth="1"/>
    <col min="4862" max="4862" width="8.28515625" customWidth="1"/>
    <col min="4863" max="4875" width="6.42578125" customWidth="1"/>
    <col min="4876" max="4876" width="7.5703125" customWidth="1"/>
    <col min="4877" max="4877" width="7.28515625" customWidth="1"/>
    <col min="4878" max="4879" width="6.42578125" customWidth="1"/>
    <col min="4880" max="4880" width="7.42578125" customWidth="1"/>
    <col min="4881" max="4881" width="6.42578125" customWidth="1"/>
    <col min="5116" max="5116" width="5" customWidth="1"/>
    <col min="5117" max="5117" width="11.28515625" customWidth="1"/>
    <col min="5118" max="5118" width="8.28515625" customWidth="1"/>
    <col min="5119" max="5131" width="6.42578125" customWidth="1"/>
    <col min="5132" max="5132" width="7.5703125" customWidth="1"/>
    <col min="5133" max="5133" width="7.28515625" customWidth="1"/>
    <col min="5134" max="5135" width="6.42578125" customWidth="1"/>
    <col min="5136" max="5136" width="7.42578125" customWidth="1"/>
    <col min="5137" max="5137" width="6.42578125" customWidth="1"/>
    <col min="5372" max="5372" width="5" customWidth="1"/>
    <col min="5373" max="5373" width="11.28515625" customWidth="1"/>
    <col min="5374" max="5374" width="8.28515625" customWidth="1"/>
    <col min="5375" max="5387" width="6.42578125" customWidth="1"/>
    <col min="5388" max="5388" width="7.5703125" customWidth="1"/>
    <col min="5389" max="5389" width="7.28515625" customWidth="1"/>
    <col min="5390" max="5391" width="6.42578125" customWidth="1"/>
    <col min="5392" max="5392" width="7.42578125" customWidth="1"/>
    <col min="5393" max="5393" width="6.42578125" customWidth="1"/>
    <col min="5628" max="5628" width="5" customWidth="1"/>
    <col min="5629" max="5629" width="11.28515625" customWidth="1"/>
    <col min="5630" max="5630" width="8.28515625" customWidth="1"/>
    <col min="5631" max="5643" width="6.42578125" customWidth="1"/>
    <col min="5644" max="5644" width="7.5703125" customWidth="1"/>
    <col min="5645" max="5645" width="7.28515625" customWidth="1"/>
    <col min="5646" max="5647" width="6.42578125" customWidth="1"/>
    <col min="5648" max="5648" width="7.42578125" customWidth="1"/>
    <col min="5649" max="5649" width="6.42578125" customWidth="1"/>
    <col min="5884" max="5884" width="5" customWidth="1"/>
    <col min="5885" max="5885" width="11.28515625" customWidth="1"/>
    <col min="5886" max="5886" width="8.28515625" customWidth="1"/>
    <col min="5887" max="5899" width="6.42578125" customWidth="1"/>
    <col min="5900" max="5900" width="7.5703125" customWidth="1"/>
    <col min="5901" max="5901" width="7.28515625" customWidth="1"/>
    <col min="5902" max="5903" width="6.42578125" customWidth="1"/>
    <col min="5904" max="5904" width="7.42578125" customWidth="1"/>
    <col min="5905" max="5905" width="6.42578125" customWidth="1"/>
    <col min="6140" max="6140" width="5" customWidth="1"/>
    <col min="6141" max="6141" width="11.28515625" customWidth="1"/>
    <col min="6142" max="6142" width="8.28515625" customWidth="1"/>
    <col min="6143" max="6155" width="6.42578125" customWidth="1"/>
    <col min="6156" max="6156" width="7.5703125" customWidth="1"/>
    <col min="6157" max="6157" width="7.28515625" customWidth="1"/>
    <col min="6158" max="6159" width="6.42578125" customWidth="1"/>
    <col min="6160" max="6160" width="7.42578125" customWidth="1"/>
    <col min="6161" max="6161" width="6.42578125" customWidth="1"/>
    <col min="6396" max="6396" width="5" customWidth="1"/>
    <col min="6397" max="6397" width="11.28515625" customWidth="1"/>
    <col min="6398" max="6398" width="8.28515625" customWidth="1"/>
    <col min="6399" max="6411" width="6.42578125" customWidth="1"/>
    <col min="6412" max="6412" width="7.5703125" customWidth="1"/>
    <col min="6413" max="6413" width="7.28515625" customWidth="1"/>
    <col min="6414" max="6415" width="6.42578125" customWidth="1"/>
    <col min="6416" max="6416" width="7.42578125" customWidth="1"/>
    <col min="6417" max="6417" width="6.42578125" customWidth="1"/>
    <col min="6652" max="6652" width="5" customWidth="1"/>
    <col min="6653" max="6653" width="11.28515625" customWidth="1"/>
    <col min="6654" max="6654" width="8.28515625" customWidth="1"/>
    <col min="6655" max="6667" width="6.42578125" customWidth="1"/>
    <col min="6668" max="6668" width="7.5703125" customWidth="1"/>
    <col min="6669" max="6669" width="7.28515625" customWidth="1"/>
    <col min="6670" max="6671" width="6.42578125" customWidth="1"/>
    <col min="6672" max="6672" width="7.42578125" customWidth="1"/>
    <col min="6673" max="6673" width="6.42578125" customWidth="1"/>
    <col min="6908" max="6908" width="5" customWidth="1"/>
    <col min="6909" max="6909" width="11.28515625" customWidth="1"/>
    <col min="6910" max="6910" width="8.28515625" customWidth="1"/>
    <col min="6911" max="6923" width="6.42578125" customWidth="1"/>
    <col min="6924" max="6924" width="7.5703125" customWidth="1"/>
    <col min="6925" max="6925" width="7.28515625" customWidth="1"/>
    <col min="6926" max="6927" width="6.42578125" customWidth="1"/>
    <col min="6928" max="6928" width="7.42578125" customWidth="1"/>
    <col min="6929" max="6929" width="6.42578125" customWidth="1"/>
    <col min="7164" max="7164" width="5" customWidth="1"/>
    <col min="7165" max="7165" width="11.28515625" customWidth="1"/>
    <col min="7166" max="7166" width="8.28515625" customWidth="1"/>
    <col min="7167" max="7179" width="6.42578125" customWidth="1"/>
    <col min="7180" max="7180" width="7.5703125" customWidth="1"/>
    <col min="7181" max="7181" width="7.28515625" customWidth="1"/>
    <col min="7182" max="7183" width="6.42578125" customWidth="1"/>
    <col min="7184" max="7184" width="7.42578125" customWidth="1"/>
    <col min="7185" max="7185" width="6.42578125" customWidth="1"/>
    <col min="7420" max="7420" width="5" customWidth="1"/>
    <col min="7421" max="7421" width="11.28515625" customWidth="1"/>
    <col min="7422" max="7422" width="8.28515625" customWidth="1"/>
    <col min="7423" max="7435" width="6.42578125" customWidth="1"/>
    <col min="7436" max="7436" width="7.5703125" customWidth="1"/>
    <col min="7437" max="7437" width="7.28515625" customWidth="1"/>
    <col min="7438" max="7439" width="6.42578125" customWidth="1"/>
    <col min="7440" max="7440" width="7.42578125" customWidth="1"/>
    <col min="7441" max="7441" width="6.42578125" customWidth="1"/>
    <col min="7676" max="7676" width="5" customWidth="1"/>
    <col min="7677" max="7677" width="11.28515625" customWidth="1"/>
    <col min="7678" max="7678" width="8.28515625" customWidth="1"/>
    <col min="7679" max="7691" width="6.42578125" customWidth="1"/>
    <col min="7692" max="7692" width="7.5703125" customWidth="1"/>
    <col min="7693" max="7693" width="7.28515625" customWidth="1"/>
    <col min="7694" max="7695" width="6.42578125" customWidth="1"/>
    <col min="7696" max="7696" width="7.42578125" customWidth="1"/>
    <col min="7697" max="7697" width="6.42578125" customWidth="1"/>
    <col min="7932" max="7932" width="5" customWidth="1"/>
    <col min="7933" max="7933" width="11.28515625" customWidth="1"/>
    <col min="7934" max="7934" width="8.28515625" customWidth="1"/>
    <col min="7935" max="7947" width="6.42578125" customWidth="1"/>
    <col min="7948" max="7948" width="7.5703125" customWidth="1"/>
    <col min="7949" max="7949" width="7.28515625" customWidth="1"/>
    <col min="7950" max="7951" width="6.42578125" customWidth="1"/>
    <col min="7952" max="7952" width="7.42578125" customWidth="1"/>
    <col min="7953" max="7953" width="6.42578125" customWidth="1"/>
    <col min="8188" max="8188" width="5" customWidth="1"/>
    <col min="8189" max="8189" width="11.28515625" customWidth="1"/>
    <col min="8190" max="8190" width="8.28515625" customWidth="1"/>
    <col min="8191" max="8203" width="6.42578125" customWidth="1"/>
    <col min="8204" max="8204" width="7.5703125" customWidth="1"/>
    <col min="8205" max="8205" width="7.28515625" customWidth="1"/>
    <col min="8206" max="8207" width="6.42578125" customWidth="1"/>
    <col min="8208" max="8208" width="7.42578125" customWidth="1"/>
    <col min="8209" max="8209" width="6.42578125" customWidth="1"/>
    <col min="8444" max="8444" width="5" customWidth="1"/>
    <col min="8445" max="8445" width="11.28515625" customWidth="1"/>
    <col min="8446" max="8446" width="8.28515625" customWidth="1"/>
    <col min="8447" max="8459" width="6.42578125" customWidth="1"/>
    <col min="8460" max="8460" width="7.5703125" customWidth="1"/>
    <col min="8461" max="8461" width="7.28515625" customWidth="1"/>
    <col min="8462" max="8463" width="6.42578125" customWidth="1"/>
    <col min="8464" max="8464" width="7.42578125" customWidth="1"/>
    <col min="8465" max="8465" width="6.42578125" customWidth="1"/>
    <col min="8700" max="8700" width="5" customWidth="1"/>
    <col min="8701" max="8701" width="11.28515625" customWidth="1"/>
    <col min="8702" max="8702" width="8.28515625" customWidth="1"/>
    <col min="8703" max="8715" width="6.42578125" customWidth="1"/>
    <col min="8716" max="8716" width="7.5703125" customWidth="1"/>
    <col min="8717" max="8717" width="7.28515625" customWidth="1"/>
    <col min="8718" max="8719" width="6.42578125" customWidth="1"/>
    <col min="8720" max="8720" width="7.42578125" customWidth="1"/>
    <col min="8721" max="8721" width="6.42578125" customWidth="1"/>
    <col min="8956" max="8956" width="5" customWidth="1"/>
    <col min="8957" max="8957" width="11.28515625" customWidth="1"/>
    <col min="8958" max="8958" width="8.28515625" customWidth="1"/>
    <col min="8959" max="8971" width="6.42578125" customWidth="1"/>
    <col min="8972" max="8972" width="7.5703125" customWidth="1"/>
    <col min="8973" max="8973" width="7.28515625" customWidth="1"/>
    <col min="8974" max="8975" width="6.42578125" customWidth="1"/>
    <col min="8976" max="8976" width="7.42578125" customWidth="1"/>
    <col min="8977" max="8977" width="6.42578125" customWidth="1"/>
    <col min="9212" max="9212" width="5" customWidth="1"/>
    <col min="9213" max="9213" width="11.28515625" customWidth="1"/>
    <col min="9214" max="9214" width="8.28515625" customWidth="1"/>
    <col min="9215" max="9227" width="6.42578125" customWidth="1"/>
    <col min="9228" max="9228" width="7.5703125" customWidth="1"/>
    <col min="9229" max="9229" width="7.28515625" customWidth="1"/>
    <col min="9230" max="9231" width="6.42578125" customWidth="1"/>
    <col min="9232" max="9232" width="7.42578125" customWidth="1"/>
    <col min="9233" max="9233" width="6.42578125" customWidth="1"/>
    <col min="9468" max="9468" width="5" customWidth="1"/>
    <col min="9469" max="9469" width="11.28515625" customWidth="1"/>
    <col min="9470" max="9470" width="8.28515625" customWidth="1"/>
    <col min="9471" max="9483" width="6.42578125" customWidth="1"/>
    <col min="9484" max="9484" width="7.5703125" customWidth="1"/>
    <col min="9485" max="9485" width="7.28515625" customWidth="1"/>
    <col min="9486" max="9487" width="6.42578125" customWidth="1"/>
    <col min="9488" max="9488" width="7.42578125" customWidth="1"/>
    <col min="9489" max="9489" width="6.42578125" customWidth="1"/>
    <col min="9724" max="9724" width="5" customWidth="1"/>
    <col min="9725" max="9725" width="11.28515625" customWidth="1"/>
    <col min="9726" max="9726" width="8.28515625" customWidth="1"/>
    <col min="9727" max="9739" width="6.42578125" customWidth="1"/>
    <col min="9740" max="9740" width="7.5703125" customWidth="1"/>
    <col min="9741" max="9741" width="7.28515625" customWidth="1"/>
    <col min="9742" max="9743" width="6.42578125" customWidth="1"/>
    <col min="9744" max="9744" width="7.42578125" customWidth="1"/>
    <col min="9745" max="9745" width="6.42578125" customWidth="1"/>
    <col min="9980" max="9980" width="5" customWidth="1"/>
    <col min="9981" max="9981" width="11.28515625" customWidth="1"/>
    <col min="9982" max="9982" width="8.28515625" customWidth="1"/>
    <col min="9983" max="9995" width="6.42578125" customWidth="1"/>
    <col min="9996" max="9996" width="7.5703125" customWidth="1"/>
    <col min="9997" max="9997" width="7.28515625" customWidth="1"/>
    <col min="9998" max="9999" width="6.42578125" customWidth="1"/>
    <col min="10000" max="10000" width="7.42578125" customWidth="1"/>
    <col min="10001" max="10001" width="6.42578125" customWidth="1"/>
    <col min="10236" max="10236" width="5" customWidth="1"/>
    <col min="10237" max="10237" width="11.28515625" customWidth="1"/>
    <col min="10238" max="10238" width="8.28515625" customWidth="1"/>
    <col min="10239" max="10251" width="6.42578125" customWidth="1"/>
    <col min="10252" max="10252" width="7.5703125" customWidth="1"/>
    <col min="10253" max="10253" width="7.28515625" customWidth="1"/>
    <col min="10254" max="10255" width="6.42578125" customWidth="1"/>
    <col min="10256" max="10256" width="7.42578125" customWidth="1"/>
    <col min="10257" max="10257" width="6.42578125" customWidth="1"/>
    <col min="10492" max="10492" width="5" customWidth="1"/>
    <col min="10493" max="10493" width="11.28515625" customWidth="1"/>
    <col min="10494" max="10494" width="8.28515625" customWidth="1"/>
    <col min="10495" max="10507" width="6.42578125" customWidth="1"/>
    <col min="10508" max="10508" width="7.5703125" customWidth="1"/>
    <col min="10509" max="10509" width="7.28515625" customWidth="1"/>
    <col min="10510" max="10511" width="6.42578125" customWidth="1"/>
    <col min="10512" max="10512" width="7.42578125" customWidth="1"/>
    <col min="10513" max="10513" width="6.42578125" customWidth="1"/>
    <col min="10748" max="10748" width="5" customWidth="1"/>
    <col min="10749" max="10749" width="11.28515625" customWidth="1"/>
    <col min="10750" max="10750" width="8.28515625" customWidth="1"/>
    <col min="10751" max="10763" width="6.42578125" customWidth="1"/>
    <col min="10764" max="10764" width="7.5703125" customWidth="1"/>
    <col min="10765" max="10765" width="7.28515625" customWidth="1"/>
    <col min="10766" max="10767" width="6.42578125" customWidth="1"/>
    <col min="10768" max="10768" width="7.42578125" customWidth="1"/>
    <col min="10769" max="10769" width="6.42578125" customWidth="1"/>
    <col min="11004" max="11004" width="5" customWidth="1"/>
    <col min="11005" max="11005" width="11.28515625" customWidth="1"/>
    <col min="11006" max="11006" width="8.28515625" customWidth="1"/>
    <col min="11007" max="11019" width="6.42578125" customWidth="1"/>
    <col min="11020" max="11020" width="7.5703125" customWidth="1"/>
    <col min="11021" max="11021" width="7.28515625" customWidth="1"/>
    <col min="11022" max="11023" width="6.42578125" customWidth="1"/>
    <col min="11024" max="11024" width="7.42578125" customWidth="1"/>
    <col min="11025" max="11025" width="6.42578125" customWidth="1"/>
    <col min="11260" max="11260" width="5" customWidth="1"/>
    <col min="11261" max="11261" width="11.28515625" customWidth="1"/>
    <col min="11262" max="11262" width="8.28515625" customWidth="1"/>
    <col min="11263" max="11275" width="6.42578125" customWidth="1"/>
    <col min="11276" max="11276" width="7.5703125" customWidth="1"/>
    <col min="11277" max="11277" width="7.28515625" customWidth="1"/>
    <col min="11278" max="11279" width="6.42578125" customWidth="1"/>
    <col min="11280" max="11280" width="7.42578125" customWidth="1"/>
    <col min="11281" max="11281" width="6.42578125" customWidth="1"/>
    <col min="11516" max="11516" width="5" customWidth="1"/>
    <col min="11517" max="11517" width="11.28515625" customWidth="1"/>
    <col min="11518" max="11518" width="8.28515625" customWidth="1"/>
    <col min="11519" max="11531" width="6.42578125" customWidth="1"/>
    <col min="11532" max="11532" width="7.5703125" customWidth="1"/>
    <col min="11533" max="11533" width="7.28515625" customWidth="1"/>
    <col min="11534" max="11535" width="6.42578125" customWidth="1"/>
    <col min="11536" max="11536" width="7.42578125" customWidth="1"/>
    <col min="11537" max="11537" width="6.42578125" customWidth="1"/>
    <col min="11772" max="11772" width="5" customWidth="1"/>
    <col min="11773" max="11773" width="11.28515625" customWidth="1"/>
    <col min="11774" max="11774" width="8.28515625" customWidth="1"/>
    <col min="11775" max="11787" width="6.42578125" customWidth="1"/>
    <col min="11788" max="11788" width="7.5703125" customWidth="1"/>
    <col min="11789" max="11789" width="7.28515625" customWidth="1"/>
    <col min="11790" max="11791" width="6.42578125" customWidth="1"/>
    <col min="11792" max="11792" width="7.42578125" customWidth="1"/>
    <col min="11793" max="11793" width="6.42578125" customWidth="1"/>
    <col min="12028" max="12028" width="5" customWidth="1"/>
    <col min="12029" max="12029" width="11.28515625" customWidth="1"/>
    <col min="12030" max="12030" width="8.28515625" customWidth="1"/>
    <col min="12031" max="12043" width="6.42578125" customWidth="1"/>
    <col min="12044" max="12044" width="7.5703125" customWidth="1"/>
    <col min="12045" max="12045" width="7.28515625" customWidth="1"/>
    <col min="12046" max="12047" width="6.42578125" customWidth="1"/>
    <col min="12048" max="12048" width="7.42578125" customWidth="1"/>
    <col min="12049" max="12049" width="6.42578125" customWidth="1"/>
    <col min="12284" max="12284" width="5" customWidth="1"/>
    <col min="12285" max="12285" width="11.28515625" customWidth="1"/>
    <col min="12286" max="12286" width="8.28515625" customWidth="1"/>
    <col min="12287" max="12299" width="6.42578125" customWidth="1"/>
    <col min="12300" max="12300" width="7.5703125" customWidth="1"/>
    <col min="12301" max="12301" width="7.28515625" customWidth="1"/>
    <col min="12302" max="12303" width="6.42578125" customWidth="1"/>
    <col min="12304" max="12304" width="7.42578125" customWidth="1"/>
    <col min="12305" max="12305" width="6.42578125" customWidth="1"/>
    <col min="12540" max="12540" width="5" customWidth="1"/>
    <col min="12541" max="12541" width="11.28515625" customWidth="1"/>
    <col min="12542" max="12542" width="8.28515625" customWidth="1"/>
    <col min="12543" max="12555" width="6.42578125" customWidth="1"/>
    <col min="12556" max="12556" width="7.5703125" customWidth="1"/>
    <col min="12557" max="12557" width="7.28515625" customWidth="1"/>
    <col min="12558" max="12559" width="6.42578125" customWidth="1"/>
    <col min="12560" max="12560" width="7.42578125" customWidth="1"/>
    <col min="12561" max="12561" width="6.42578125" customWidth="1"/>
    <col min="12796" max="12796" width="5" customWidth="1"/>
    <col min="12797" max="12797" width="11.28515625" customWidth="1"/>
    <col min="12798" max="12798" width="8.28515625" customWidth="1"/>
    <col min="12799" max="12811" width="6.42578125" customWidth="1"/>
    <col min="12812" max="12812" width="7.5703125" customWidth="1"/>
    <col min="12813" max="12813" width="7.28515625" customWidth="1"/>
    <col min="12814" max="12815" width="6.42578125" customWidth="1"/>
    <col min="12816" max="12816" width="7.42578125" customWidth="1"/>
    <col min="12817" max="12817" width="6.42578125" customWidth="1"/>
    <col min="13052" max="13052" width="5" customWidth="1"/>
    <col min="13053" max="13053" width="11.28515625" customWidth="1"/>
    <col min="13054" max="13054" width="8.28515625" customWidth="1"/>
    <col min="13055" max="13067" width="6.42578125" customWidth="1"/>
    <col min="13068" max="13068" width="7.5703125" customWidth="1"/>
    <col min="13069" max="13069" width="7.28515625" customWidth="1"/>
    <col min="13070" max="13071" width="6.42578125" customWidth="1"/>
    <col min="13072" max="13072" width="7.42578125" customWidth="1"/>
    <col min="13073" max="13073" width="6.42578125" customWidth="1"/>
    <col min="13308" max="13308" width="5" customWidth="1"/>
    <col min="13309" max="13309" width="11.28515625" customWidth="1"/>
    <col min="13310" max="13310" width="8.28515625" customWidth="1"/>
    <col min="13311" max="13323" width="6.42578125" customWidth="1"/>
    <col min="13324" max="13324" width="7.5703125" customWidth="1"/>
    <col min="13325" max="13325" width="7.28515625" customWidth="1"/>
    <col min="13326" max="13327" width="6.42578125" customWidth="1"/>
    <col min="13328" max="13328" width="7.42578125" customWidth="1"/>
    <col min="13329" max="13329" width="6.42578125" customWidth="1"/>
    <col min="13564" max="13564" width="5" customWidth="1"/>
    <col min="13565" max="13565" width="11.28515625" customWidth="1"/>
    <col min="13566" max="13566" width="8.28515625" customWidth="1"/>
    <col min="13567" max="13579" width="6.42578125" customWidth="1"/>
    <col min="13580" max="13580" width="7.5703125" customWidth="1"/>
    <col min="13581" max="13581" width="7.28515625" customWidth="1"/>
    <col min="13582" max="13583" width="6.42578125" customWidth="1"/>
    <col min="13584" max="13584" width="7.42578125" customWidth="1"/>
    <col min="13585" max="13585" width="6.42578125" customWidth="1"/>
    <col min="13820" max="13820" width="5" customWidth="1"/>
    <col min="13821" max="13821" width="11.28515625" customWidth="1"/>
    <col min="13822" max="13822" width="8.28515625" customWidth="1"/>
    <col min="13823" max="13835" width="6.42578125" customWidth="1"/>
    <col min="13836" max="13836" width="7.5703125" customWidth="1"/>
    <col min="13837" max="13837" width="7.28515625" customWidth="1"/>
    <col min="13838" max="13839" width="6.42578125" customWidth="1"/>
    <col min="13840" max="13840" width="7.42578125" customWidth="1"/>
    <col min="13841" max="13841" width="6.42578125" customWidth="1"/>
    <col min="14076" max="14076" width="5" customWidth="1"/>
    <col min="14077" max="14077" width="11.28515625" customWidth="1"/>
    <col min="14078" max="14078" width="8.28515625" customWidth="1"/>
    <col min="14079" max="14091" width="6.42578125" customWidth="1"/>
    <col min="14092" max="14092" width="7.5703125" customWidth="1"/>
    <col min="14093" max="14093" width="7.28515625" customWidth="1"/>
    <col min="14094" max="14095" width="6.42578125" customWidth="1"/>
    <col min="14096" max="14096" width="7.42578125" customWidth="1"/>
    <col min="14097" max="14097" width="6.42578125" customWidth="1"/>
    <col min="14332" max="14332" width="5" customWidth="1"/>
    <col min="14333" max="14333" width="11.28515625" customWidth="1"/>
    <col min="14334" max="14334" width="8.28515625" customWidth="1"/>
    <col min="14335" max="14347" width="6.42578125" customWidth="1"/>
    <col min="14348" max="14348" width="7.5703125" customWidth="1"/>
    <col min="14349" max="14349" width="7.28515625" customWidth="1"/>
    <col min="14350" max="14351" width="6.42578125" customWidth="1"/>
    <col min="14352" max="14352" width="7.42578125" customWidth="1"/>
    <col min="14353" max="14353" width="6.42578125" customWidth="1"/>
    <col min="14588" max="14588" width="5" customWidth="1"/>
    <col min="14589" max="14589" width="11.28515625" customWidth="1"/>
    <col min="14590" max="14590" width="8.28515625" customWidth="1"/>
    <col min="14591" max="14603" width="6.42578125" customWidth="1"/>
    <col min="14604" max="14604" width="7.5703125" customWidth="1"/>
    <col min="14605" max="14605" width="7.28515625" customWidth="1"/>
    <col min="14606" max="14607" width="6.42578125" customWidth="1"/>
    <col min="14608" max="14608" width="7.42578125" customWidth="1"/>
    <col min="14609" max="14609" width="6.42578125" customWidth="1"/>
    <col min="14844" max="14844" width="5" customWidth="1"/>
    <col min="14845" max="14845" width="11.28515625" customWidth="1"/>
    <col min="14846" max="14846" width="8.28515625" customWidth="1"/>
    <col min="14847" max="14859" width="6.42578125" customWidth="1"/>
    <col min="14860" max="14860" width="7.5703125" customWidth="1"/>
    <col min="14861" max="14861" width="7.28515625" customWidth="1"/>
    <col min="14862" max="14863" width="6.42578125" customWidth="1"/>
    <col min="14864" max="14864" width="7.42578125" customWidth="1"/>
    <col min="14865" max="14865" width="6.42578125" customWidth="1"/>
    <col min="15100" max="15100" width="5" customWidth="1"/>
    <col min="15101" max="15101" width="11.28515625" customWidth="1"/>
    <col min="15102" max="15102" width="8.28515625" customWidth="1"/>
    <col min="15103" max="15115" width="6.42578125" customWidth="1"/>
    <col min="15116" max="15116" width="7.5703125" customWidth="1"/>
    <col min="15117" max="15117" width="7.28515625" customWidth="1"/>
    <col min="15118" max="15119" width="6.42578125" customWidth="1"/>
    <col min="15120" max="15120" width="7.42578125" customWidth="1"/>
    <col min="15121" max="15121" width="6.42578125" customWidth="1"/>
    <col min="15356" max="15356" width="5" customWidth="1"/>
    <col min="15357" max="15357" width="11.28515625" customWidth="1"/>
    <col min="15358" max="15358" width="8.28515625" customWidth="1"/>
    <col min="15359" max="15371" width="6.42578125" customWidth="1"/>
    <col min="15372" max="15372" width="7.5703125" customWidth="1"/>
    <col min="15373" max="15373" width="7.28515625" customWidth="1"/>
    <col min="15374" max="15375" width="6.42578125" customWidth="1"/>
    <col min="15376" max="15376" width="7.42578125" customWidth="1"/>
    <col min="15377" max="15377" width="6.42578125" customWidth="1"/>
    <col min="15612" max="15612" width="5" customWidth="1"/>
    <col min="15613" max="15613" width="11.28515625" customWidth="1"/>
    <col min="15614" max="15614" width="8.28515625" customWidth="1"/>
    <col min="15615" max="15627" width="6.42578125" customWidth="1"/>
    <col min="15628" max="15628" width="7.5703125" customWidth="1"/>
    <col min="15629" max="15629" width="7.28515625" customWidth="1"/>
    <col min="15630" max="15631" width="6.42578125" customWidth="1"/>
    <col min="15632" max="15632" width="7.42578125" customWidth="1"/>
    <col min="15633" max="15633" width="6.42578125" customWidth="1"/>
    <col min="15868" max="15868" width="5" customWidth="1"/>
    <col min="15869" max="15869" width="11.28515625" customWidth="1"/>
    <col min="15870" max="15870" width="8.28515625" customWidth="1"/>
    <col min="15871" max="15883" width="6.42578125" customWidth="1"/>
    <col min="15884" max="15884" width="7.5703125" customWidth="1"/>
    <col min="15885" max="15885" width="7.28515625" customWidth="1"/>
    <col min="15886" max="15887" width="6.42578125" customWidth="1"/>
    <col min="15888" max="15888" width="7.42578125" customWidth="1"/>
    <col min="15889" max="15889" width="6.42578125" customWidth="1"/>
    <col min="16124" max="16124" width="5" customWidth="1"/>
    <col min="16125" max="16125" width="11.28515625" customWidth="1"/>
    <col min="16126" max="16126" width="8.28515625" customWidth="1"/>
    <col min="16127" max="16139" width="6.42578125" customWidth="1"/>
    <col min="16140" max="16140" width="7.5703125" customWidth="1"/>
    <col min="16141" max="16141" width="7.28515625" customWidth="1"/>
    <col min="16142" max="16143" width="6.42578125" customWidth="1"/>
    <col min="16144" max="16144" width="7.42578125" customWidth="1"/>
    <col min="16145" max="16145" width="6.42578125" customWidth="1"/>
  </cols>
  <sheetData>
    <row r="1" spans="1:19" ht="15.75">
      <c r="A1" s="1" t="s">
        <v>0</v>
      </c>
    </row>
    <row r="2" spans="1:19" ht="15.75">
      <c r="A2" s="1" t="s">
        <v>1</v>
      </c>
      <c r="B2" s="2"/>
      <c r="C2" s="2"/>
      <c r="D2" s="2"/>
    </row>
    <row r="3" spans="1:19" ht="18.75">
      <c r="A3" s="204" t="s">
        <v>119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5" spans="1:19" ht="15.75" customHeight="1">
      <c r="A5" s="253" t="s">
        <v>2</v>
      </c>
      <c r="B5" s="253" t="s">
        <v>3</v>
      </c>
      <c r="C5" s="256" t="s">
        <v>4</v>
      </c>
      <c r="D5" s="253" t="s">
        <v>5</v>
      </c>
      <c r="E5" s="253" t="s">
        <v>6</v>
      </c>
      <c r="F5" s="259" t="s">
        <v>7</v>
      </c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1"/>
    </row>
    <row r="6" spans="1:19" s="1" customFormat="1" ht="15.75" customHeight="1">
      <c r="A6" s="254"/>
      <c r="B6" s="254"/>
      <c r="C6" s="257"/>
      <c r="D6" s="254"/>
      <c r="E6" s="254"/>
      <c r="F6" s="237" t="s">
        <v>8</v>
      </c>
      <c r="G6" s="238"/>
      <c r="H6" s="237" t="s">
        <v>9</v>
      </c>
      <c r="I6" s="238"/>
      <c r="J6" s="241" t="s">
        <v>10</v>
      </c>
      <c r="K6" s="242"/>
      <c r="L6" s="241" t="s">
        <v>11</v>
      </c>
      <c r="M6" s="242"/>
      <c r="N6" s="245" t="s">
        <v>12</v>
      </c>
      <c r="O6" s="248" t="s">
        <v>13</v>
      </c>
      <c r="P6" s="248"/>
      <c r="Q6" s="248"/>
      <c r="R6" s="253" t="s">
        <v>30</v>
      </c>
      <c r="S6" s="253" t="s">
        <v>31</v>
      </c>
    </row>
    <row r="7" spans="1:19" ht="25.5" customHeight="1">
      <c r="A7" s="254"/>
      <c r="B7" s="254"/>
      <c r="C7" s="257"/>
      <c r="D7" s="254"/>
      <c r="E7" s="254"/>
      <c r="F7" s="239"/>
      <c r="G7" s="240"/>
      <c r="H7" s="239"/>
      <c r="I7" s="240"/>
      <c r="J7" s="243"/>
      <c r="K7" s="244"/>
      <c r="L7" s="243"/>
      <c r="M7" s="244"/>
      <c r="N7" s="246"/>
      <c r="O7" s="249" t="s">
        <v>9</v>
      </c>
      <c r="P7" s="249" t="s">
        <v>10</v>
      </c>
      <c r="Q7" s="249" t="s">
        <v>11</v>
      </c>
      <c r="R7" s="254"/>
      <c r="S7" s="254"/>
    </row>
    <row r="8" spans="1:19" ht="40.5" customHeight="1">
      <c r="A8" s="255"/>
      <c r="B8" s="255"/>
      <c r="C8" s="258"/>
      <c r="D8" s="255"/>
      <c r="E8" s="255"/>
      <c r="F8" s="120" t="s">
        <v>5</v>
      </c>
      <c r="G8" s="120" t="s">
        <v>6</v>
      </c>
      <c r="H8" s="120" t="s">
        <v>5</v>
      </c>
      <c r="I8" s="120" t="s">
        <v>6</v>
      </c>
      <c r="J8" s="120" t="s">
        <v>5</v>
      </c>
      <c r="K8" s="120" t="s">
        <v>6</v>
      </c>
      <c r="L8" s="120" t="s">
        <v>5</v>
      </c>
      <c r="M8" s="120" t="s">
        <v>6</v>
      </c>
      <c r="N8" s="247"/>
      <c r="O8" s="250"/>
      <c r="P8" s="250"/>
      <c r="Q8" s="250"/>
      <c r="R8" s="255"/>
      <c r="S8" s="255"/>
    </row>
    <row r="9" spans="1:19" s="7" customFormat="1" ht="24.75" customHeight="1">
      <c r="A9" s="3">
        <v>1</v>
      </c>
      <c r="B9" s="3">
        <v>2</v>
      </c>
      <c r="C9" s="4">
        <v>3</v>
      </c>
      <c r="D9" s="3">
        <v>4</v>
      </c>
      <c r="E9" s="3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6">
        <v>14</v>
      </c>
      <c r="O9" s="5">
        <v>15</v>
      </c>
      <c r="P9" s="5">
        <v>16</v>
      </c>
      <c r="Q9" s="5">
        <v>17</v>
      </c>
      <c r="R9" s="19">
        <v>18</v>
      </c>
      <c r="S9" s="19">
        <v>19</v>
      </c>
    </row>
    <row r="10" spans="1:19" ht="19.5" customHeight="1">
      <c r="A10" s="8"/>
      <c r="B10" s="9"/>
      <c r="C10" s="10"/>
      <c r="D10" s="23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5"/>
      <c r="S10" s="18"/>
    </row>
    <row r="11" spans="1:19" ht="19.5" customHeight="1">
      <c r="A11" s="8">
        <v>1</v>
      </c>
      <c r="B11" s="9" t="s">
        <v>15</v>
      </c>
      <c r="C11" s="10">
        <f t="shared" ref="C11:C20" si="0">D11+E11+R11</f>
        <v>0</v>
      </c>
      <c r="D11" s="23">
        <f t="shared" ref="D11:D20" si="1">F11+H11+J11+L11+N11+O11+P11+Q11</f>
        <v>0</v>
      </c>
      <c r="E11" s="24">
        <f t="shared" ref="E11:E20" si="2">G11+I11+K11+M11</f>
        <v>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25"/>
      <c r="S11" s="18"/>
    </row>
    <row r="12" spans="1:19" ht="19.5" customHeight="1">
      <c r="A12" s="8">
        <v>2</v>
      </c>
      <c r="B12" s="9" t="s">
        <v>16</v>
      </c>
      <c r="C12" s="10">
        <f t="shared" si="0"/>
        <v>0</v>
      </c>
      <c r="D12" s="23">
        <f t="shared" si="1"/>
        <v>0</v>
      </c>
      <c r="E12" s="24">
        <f t="shared" si="2"/>
        <v>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25"/>
      <c r="S12" s="18"/>
    </row>
    <row r="13" spans="1:19" ht="19.5" customHeight="1">
      <c r="A13" s="8">
        <v>3</v>
      </c>
      <c r="B13" s="9" t="s">
        <v>17</v>
      </c>
      <c r="C13" s="10">
        <f t="shared" si="0"/>
        <v>0</v>
      </c>
      <c r="D13" s="23">
        <f t="shared" si="1"/>
        <v>0</v>
      </c>
      <c r="E13" s="24">
        <f t="shared" si="2"/>
        <v>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25"/>
      <c r="S13" s="18"/>
    </row>
    <row r="14" spans="1:19" ht="19.5" customHeight="1">
      <c r="A14" s="8">
        <v>4</v>
      </c>
      <c r="B14" s="9" t="s">
        <v>18</v>
      </c>
      <c r="C14" s="10">
        <f t="shared" si="0"/>
        <v>0</v>
      </c>
      <c r="D14" s="23">
        <f t="shared" si="1"/>
        <v>0</v>
      </c>
      <c r="E14" s="24">
        <f t="shared" si="2"/>
        <v>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25"/>
      <c r="S14" s="18"/>
    </row>
    <row r="15" spans="1:19" ht="19.5" customHeight="1">
      <c r="A15" s="8">
        <v>5</v>
      </c>
      <c r="B15" s="9" t="s">
        <v>19</v>
      </c>
      <c r="C15" s="10">
        <f t="shared" si="0"/>
        <v>0</v>
      </c>
      <c r="D15" s="23">
        <f t="shared" si="1"/>
        <v>0</v>
      </c>
      <c r="E15" s="24">
        <f t="shared" si="2"/>
        <v>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25"/>
      <c r="S15" s="18"/>
    </row>
    <row r="16" spans="1:19" ht="19.5" customHeight="1">
      <c r="A16" s="8">
        <v>6</v>
      </c>
      <c r="B16" s="9" t="s">
        <v>20</v>
      </c>
      <c r="C16" s="10">
        <f t="shared" si="0"/>
        <v>0</v>
      </c>
      <c r="D16" s="23">
        <f t="shared" si="1"/>
        <v>0</v>
      </c>
      <c r="E16" s="24">
        <f t="shared" si="2"/>
        <v>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25"/>
      <c r="S16" s="18"/>
    </row>
    <row r="17" spans="1:19" ht="19.5" customHeight="1">
      <c r="A17" s="8">
        <v>7</v>
      </c>
      <c r="B17" s="9" t="s">
        <v>21</v>
      </c>
      <c r="C17" s="10">
        <f t="shared" si="0"/>
        <v>0</v>
      </c>
      <c r="D17" s="23">
        <f t="shared" si="1"/>
        <v>0</v>
      </c>
      <c r="E17" s="24">
        <f t="shared" si="2"/>
        <v>0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25"/>
      <c r="S17" s="18"/>
    </row>
    <row r="18" spans="1:19" ht="19.5" customHeight="1">
      <c r="A18" s="8">
        <v>8</v>
      </c>
      <c r="B18" s="9" t="s">
        <v>22</v>
      </c>
      <c r="C18" s="10">
        <f t="shared" si="0"/>
        <v>0</v>
      </c>
      <c r="D18" s="23">
        <f t="shared" si="1"/>
        <v>0</v>
      </c>
      <c r="E18" s="24">
        <f t="shared" si="2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25"/>
      <c r="S18" s="18"/>
    </row>
    <row r="19" spans="1:19" ht="19.5" customHeight="1">
      <c r="A19" s="8">
        <v>9</v>
      </c>
      <c r="B19" s="9" t="s">
        <v>23</v>
      </c>
      <c r="C19" s="10">
        <f t="shared" si="0"/>
        <v>0</v>
      </c>
      <c r="D19" s="23">
        <f t="shared" si="1"/>
        <v>0</v>
      </c>
      <c r="E19" s="24">
        <f t="shared" si="2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25"/>
      <c r="S19" s="18"/>
    </row>
    <row r="20" spans="1:19" ht="19.5" customHeight="1">
      <c r="A20" s="8">
        <v>10</v>
      </c>
      <c r="B20" s="9" t="s">
        <v>24</v>
      </c>
      <c r="C20" s="10">
        <f t="shared" si="0"/>
        <v>0</v>
      </c>
      <c r="D20" s="23">
        <f t="shared" si="1"/>
        <v>0</v>
      </c>
      <c r="E20" s="24">
        <f t="shared" si="2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25"/>
      <c r="S20" s="18"/>
    </row>
    <row r="21" spans="1:19" ht="19.5" customHeight="1" thickBot="1">
      <c r="A21" s="11"/>
      <c r="B21" s="12" t="s">
        <v>25</v>
      </c>
      <c r="C21" s="13">
        <f t="shared" ref="C21:R21" si="3">C10+C11+C12+C13+C14+C15+C16+C17+C18+C19+C20</f>
        <v>0</v>
      </c>
      <c r="D21" s="13">
        <f t="shared" si="3"/>
        <v>0</v>
      </c>
      <c r="E21" s="13">
        <f t="shared" si="3"/>
        <v>0</v>
      </c>
      <c r="F21" s="13">
        <f t="shared" si="3"/>
        <v>0</v>
      </c>
      <c r="G21" s="13">
        <f t="shared" si="3"/>
        <v>0</v>
      </c>
      <c r="H21" s="13">
        <f t="shared" si="3"/>
        <v>0</v>
      </c>
      <c r="I21" s="13">
        <f t="shared" si="3"/>
        <v>0</v>
      </c>
      <c r="J21" s="13">
        <f t="shared" si="3"/>
        <v>0</v>
      </c>
      <c r="K21" s="13">
        <f t="shared" si="3"/>
        <v>0</v>
      </c>
      <c r="L21" s="13">
        <f t="shared" si="3"/>
        <v>0</v>
      </c>
      <c r="M21" s="13">
        <f t="shared" si="3"/>
        <v>0</v>
      </c>
      <c r="N21" s="13">
        <f t="shared" si="3"/>
        <v>0</v>
      </c>
      <c r="O21" s="13">
        <f t="shared" si="3"/>
        <v>0</v>
      </c>
      <c r="P21" s="13">
        <f t="shared" si="3"/>
        <v>0</v>
      </c>
      <c r="Q21" s="13">
        <f t="shared" si="3"/>
        <v>0</v>
      </c>
      <c r="R21" s="13">
        <f t="shared" si="3"/>
        <v>0</v>
      </c>
      <c r="S21" s="18"/>
    </row>
    <row r="22" spans="1:19" ht="19.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9" ht="25.5" customHeight="1">
      <c r="A23" s="14"/>
      <c r="B23" s="14"/>
      <c r="C23" s="14"/>
      <c r="D23" s="14"/>
      <c r="E23" s="236" t="s">
        <v>26</v>
      </c>
      <c r="F23" s="236"/>
      <c r="G23" s="236"/>
      <c r="H23" s="236"/>
      <c r="I23" s="236"/>
      <c r="J23" s="15"/>
      <c r="K23" s="16"/>
      <c r="L23" s="16"/>
      <c r="M23" s="16"/>
      <c r="N23" s="16"/>
      <c r="O23" s="236" t="s">
        <v>27</v>
      </c>
      <c r="P23" s="236"/>
      <c r="Q23" s="236"/>
      <c r="R23" s="236"/>
    </row>
    <row r="24" spans="1:19" ht="18" customHeight="1">
      <c r="A24" s="235" t="s">
        <v>32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</row>
    <row r="25" spans="1:19" ht="18.75" customHeight="1">
      <c r="A25" s="235" t="s">
        <v>28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5"/>
    </row>
    <row r="26" spans="1:19" ht="16.5" customHeight="1">
      <c r="A26" s="235" t="s">
        <v>29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</row>
    <row r="27" spans="1:19" ht="15" customHeight="1">
      <c r="A27" s="14"/>
      <c r="B27" s="251" t="s">
        <v>35</v>
      </c>
      <c r="C27" s="251"/>
      <c r="D27" s="251"/>
      <c r="E27" s="251"/>
      <c r="F27" s="251"/>
      <c r="G27" s="252" t="s">
        <v>77</v>
      </c>
      <c r="H27" s="252"/>
      <c r="I27" s="252"/>
      <c r="J27" s="252"/>
      <c r="K27" s="252"/>
      <c r="L27" s="252"/>
      <c r="M27" s="252"/>
      <c r="N27" s="14"/>
      <c r="O27" s="14"/>
      <c r="P27" s="14"/>
      <c r="Q27" s="14"/>
      <c r="R27" s="14"/>
    </row>
    <row r="28" spans="1:19" ht="15" customHeight="1">
      <c r="A28" s="14"/>
      <c r="B28" s="252" t="s">
        <v>34</v>
      </c>
      <c r="C28" s="252"/>
      <c r="D28" s="252"/>
      <c r="E28" s="252"/>
      <c r="F28" s="252"/>
      <c r="G28" s="252"/>
      <c r="H28" s="252"/>
      <c r="I28" s="252"/>
      <c r="J28" s="252"/>
      <c r="K28" s="14"/>
      <c r="L28" s="14"/>
      <c r="M28" s="14"/>
      <c r="N28" s="14"/>
      <c r="O28" s="14"/>
      <c r="P28" s="14"/>
      <c r="Q28" s="14"/>
    </row>
    <row r="29" spans="1:19" ht="15" customHeight="1">
      <c r="A29" s="14"/>
      <c r="B29" s="235" t="s">
        <v>33</v>
      </c>
      <c r="C29" s="235"/>
      <c r="D29" s="235"/>
      <c r="E29" s="235"/>
      <c r="F29" s="235"/>
      <c r="G29" s="235"/>
      <c r="H29" s="235"/>
      <c r="I29" s="235"/>
      <c r="J29" s="14"/>
      <c r="K29" s="14"/>
      <c r="L29" s="14"/>
      <c r="M29" s="14"/>
      <c r="N29" s="14"/>
      <c r="O29" s="14"/>
      <c r="P29" s="14"/>
      <c r="Q29" s="14"/>
    </row>
    <row r="30" spans="1:19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9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9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1:17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17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1:1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1:17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1:17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</sheetData>
  <mergeCells count="27">
    <mergeCell ref="G27:M27"/>
    <mergeCell ref="A3:Q3"/>
    <mergeCell ref="A5:A8"/>
    <mergeCell ref="B5:B8"/>
    <mergeCell ref="C5:C8"/>
    <mergeCell ref="D5:D8"/>
    <mergeCell ref="E5:E8"/>
    <mergeCell ref="Q7:Q8"/>
    <mergeCell ref="F5:S5"/>
    <mergeCell ref="R6:R8"/>
    <mergeCell ref="S6:S8"/>
    <mergeCell ref="B29:I29"/>
    <mergeCell ref="O23:R23"/>
    <mergeCell ref="E23:I23"/>
    <mergeCell ref="F6:G7"/>
    <mergeCell ref="H6:I7"/>
    <mergeCell ref="J6:K7"/>
    <mergeCell ref="L6:M7"/>
    <mergeCell ref="N6:N8"/>
    <mergeCell ref="O6:Q6"/>
    <mergeCell ref="O7:O8"/>
    <mergeCell ref="P7:P8"/>
    <mergeCell ref="B27:F27"/>
    <mergeCell ref="B28:J28"/>
    <mergeCell ref="A24:Q24"/>
    <mergeCell ref="A25:Q25"/>
    <mergeCell ref="A26:Q26"/>
  </mergeCells>
  <pageMargins left="0.45" right="0.39" top="0.32" bottom="0.28000000000000003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O16" sqref="O16"/>
    </sheetView>
  </sheetViews>
  <sheetFormatPr defaultRowHeight="15"/>
  <cols>
    <col min="1" max="1" width="4" customWidth="1"/>
    <col min="2" max="2" width="30.140625" customWidth="1"/>
    <col min="3" max="3" width="11.140625" customWidth="1"/>
    <col min="4" max="12" width="9.85546875" customWidth="1"/>
    <col min="13" max="13" width="0.140625" customWidth="1"/>
    <col min="257" max="257" width="4" customWidth="1"/>
    <col min="258" max="258" width="30.140625" customWidth="1"/>
    <col min="259" max="259" width="11.7109375" customWidth="1"/>
    <col min="260" max="268" width="9.85546875" customWidth="1"/>
    <col min="269" max="269" width="0.140625" customWidth="1"/>
    <col min="513" max="513" width="4" customWidth="1"/>
    <col min="514" max="514" width="30.140625" customWidth="1"/>
    <col min="515" max="515" width="11.7109375" customWidth="1"/>
    <col min="516" max="524" width="9.85546875" customWidth="1"/>
    <col min="525" max="525" width="0.140625" customWidth="1"/>
    <col min="769" max="769" width="4" customWidth="1"/>
    <col min="770" max="770" width="30.140625" customWidth="1"/>
    <col min="771" max="771" width="11.7109375" customWidth="1"/>
    <col min="772" max="780" width="9.85546875" customWidth="1"/>
    <col min="781" max="781" width="0.140625" customWidth="1"/>
    <col min="1025" max="1025" width="4" customWidth="1"/>
    <col min="1026" max="1026" width="30.140625" customWidth="1"/>
    <col min="1027" max="1027" width="11.7109375" customWidth="1"/>
    <col min="1028" max="1036" width="9.85546875" customWidth="1"/>
    <col min="1037" max="1037" width="0.140625" customWidth="1"/>
    <col min="1281" max="1281" width="4" customWidth="1"/>
    <col min="1282" max="1282" width="30.140625" customWidth="1"/>
    <col min="1283" max="1283" width="11.7109375" customWidth="1"/>
    <col min="1284" max="1292" width="9.85546875" customWidth="1"/>
    <col min="1293" max="1293" width="0.140625" customWidth="1"/>
    <col min="1537" max="1537" width="4" customWidth="1"/>
    <col min="1538" max="1538" width="30.140625" customWidth="1"/>
    <col min="1539" max="1539" width="11.7109375" customWidth="1"/>
    <col min="1540" max="1548" width="9.85546875" customWidth="1"/>
    <col min="1549" max="1549" width="0.140625" customWidth="1"/>
    <col min="1793" max="1793" width="4" customWidth="1"/>
    <col min="1794" max="1794" width="30.140625" customWidth="1"/>
    <col min="1795" max="1795" width="11.7109375" customWidth="1"/>
    <col min="1796" max="1804" width="9.85546875" customWidth="1"/>
    <col min="1805" max="1805" width="0.140625" customWidth="1"/>
    <col min="2049" max="2049" width="4" customWidth="1"/>
    <col min="2050" max="2050" width="30.140625" customWidth="1"/>
    <col min="2051" max="2051" width="11.7109375" customWidth="1"/>
    <col min="2052" max="2060" width="9.85546875" customWidth="1"/>
    <col min="2061" max="2061" width="0.140625" customWidth="1"/>
    <col min="2305" max="2305" width="4" customWidth="1"/>
    <col min="2306" max="2306" width="30.140625" customWidth="1"/>
    <col min="2307" max="2307" width="11.7109375" customWidth="1"/>
    <col min="2308" max="2316" width="9.85546875" customWidth="1"/>
    <col min="2317" max="2317" width="0.140625" customWidth="1"/>
    <col min="2561" max="2561" width="4" customWidth="1"/>
    <col min="2562" max="2562" width="30.140625" customWidth="1"/>
    <col min="2563" max="2563" width="11.7109375" customWidth="1"/>
    <col min="2564" max="2572" width="9.85546875" customWidth="1"/>
    <col min="2573" max="2573" width="0.140625" customWidth="1"/>
    <col min="2817" max="2817" width="4" customWidth="1"/>
    <col min="2818" max="2818" width="30.140625" customWidth="1"/>
    <col min="2819" max="2819" width="11.7109375" customWidth="1"/>
    <col min="2820" max="2828" width="9.85546875" customWidth="1"/>
    <col min="2829" max="2829" width="0.140625" customWidth="1"/>
    <col min="3073" max="3073" width="4" customWidth="1"/>
    <col min="3074" max="3074" width="30.140625" customWidth="1"/>
    <col min="3075" max="3075" width="11.7109375" customWidth="1"/>
    <col min="3076" max="3084" width="9.85546875" customWidth="1"/>
    <col min="3085" max="3085" width="0.140625" customWidth="1"/>
    <col min="3329" max="3329" width="4" customWidth="1"/>
    <col min="3330" max="3330" width="30.140625" customWidth="1"/>
    <col min="3331" max="3331" width="11.7109375" customWidth="1"/>
    <col min="3332" max="3340" width="9.85546875" customWidth="1"/>
    <col min="3341" max="3341" width="0.140625" customWidth="1"/>
    <col min="3585" max="3585" width="4" customWidth="1"/>
    <col min="3586" max="3586" width="30.140625" customWidth="1"/>
    <col min="3587" max="3587" width="11.7109375" customWidth="1"/>
    <col min="3588" max="3596" width="9.85546875" customWidth="1"/>
    <col min="3597" max="3597" width="0.140625" customWidth="1"/>
    <col min="3841" max="3841" width="4" customWidth="1"/>
    <col min="3842" max="3842" width="30.140625" customWidth="1"/>
    <col min="3843" max="3843" width="11.7109375" customWidth="1"/>
    <col min="3844" max="3852" width="9.85546875" customWidth="1"/>
    <col min="3853" max="3853" width="0.140625" customWidth="1"/>
    <col min="4097" max="4097" width="4" customWidth="1"/>
    <col min="4098" max="4098" width="30.140625" customWidth="1"/>
    <col min="4099" max="4099" width="11.7109375" customWidth="1"/>
    <col min="4100" max="4108" width="9.85546875" customWidth="1"/>
    <col min="4109" max="4109" width="0.140625" customWidth="1"/>
    <col min="4353" max="4353" width="4" customWidth="1"/>
    <col min="4354" max="4354" width="30.140625" customWidth="1"/>
    <col min="4355" max="4355" width="11.7109375" customWidth="1"/>
    <col min="4356" max="4364" width="9.85546875" customWidth="1"/>
    <col min="4365" max="4365" width="0.140625" customWidth="1"/>
    <col min="4609" max="4609" width="4" customWidth="1"/>
    <col min="4610" max="4610" width="30.140625" customWidth="1"/>
    <col min="4611" max="4611" width="11.7109375" customWidth="1"/>
    <col min="4612" max="4620" width="9.85546875" customWidth="1"/>
    <col min="4621" max="4621" width="0.140625" customWidth="1"/>
    <col min="4865" max="4865" width="4" customWidth="1"/>
    <col min="4866" max="4866" width="30.140625" customWidth="1"/>
    <col min="4867" max="4867" width="11.7109375" customWidth="1"/>
    <col min="4868" max="4876" width="9.85546875" customWidth="1"/>
    <col min="4877" max="4877" width="0.140625" customWidth="1"/>
    <col min="5121" max="5121" width="4" customWidth="1"/>
    <col min="5122" max="5122" width="30.140625" customWidth="1"/>
    <col min="5123" max="5123" width="11.7109375" customWidth="1"/>
    <col min="5124" max="5132" width="9.85546875" customWidth="1"/>
    <col min="5133" max="5133" width="0.140625" customWidth="1"/>
    <col min="5377" max="5377" width="4" customWidth="1"/>
    <col min="5378" max="5378" width="30.140625" customWidth="1"/>
    <col min="5379" max="5379" width="11.7109375" customWidth="1"/>
    <col min="5380" max="5388" width="9.85546875" customWidth="1"/>
    <col min="5389" max="5389" width="0.140625" customWidth="1"/>
    <col min="5633" max="5633" width="4" customWidth="1"/>
    <col min="5634" max="5634" width="30.140625" customWidth="1"/>
    <col min="5635" max="5635" width="11.7109375" customWidth="1"/>
    <col min="5636" max="5644" width="9.85546875" customWidth="1"/>
    <col min="5645" max="5645" width="0.140625" customWidth="1"/>
    <col min="5889" max="5889" width="4" customWidth="1"/>
    <col min="5890" max="5890" width="30.140625" customWidth="1"/>
    <col min="5891" max="5891" width="11.7109375" customWidth="1"/>
    <col min="5892" max="5900" width="9.85546875" customWidth="1"/>
    <col min="5901" max="5901" width="0.140625" customWidth="1"/>
    <col min="6145" max="6145" width="4" customWidth="1"/>
    <col min="6146" max="6146" width="30.140625" customWidth="1"/>
    <col min="6147" max="6147" width="11.7109375" customWidth="1"/>
    <col min="6148" max="6156" width="9.85546875" customWidth="1"/>
    <col min="6157" max="6157" width="0.140625" customWidth="1"/>
    <col min="6401" max="6401" width="4" customWidth="1"/>
    <col min="6402" max="6402" width="30.140625" customWidth="1"/>
    <col min="6403" max="6403" width="11.7109375" customWidth="1"/>
    <col min="6404" max="6412" width="9.85546875" customWidth="1"/>
    <col min="6413" max="6413" width="0.140625" customWidth="1"/>
    <col min="6657" max="6657" width="4" customWidth="1"/>
    <col min="6658" max="6658" width="30.140625" customWidth="1"/>
    <col min="6659" max="6659" width="11.7109375" customWidth="1"/>
    <col min="6660" max="6668" width="9.85546875" customWidth="1"/>
    <col min="6669" max="6669" width="0.140625" customWidth="1"/>
    <col min="6913" max="6913" width="4" customWidth="1"/>
    <col min="6914" max="6914" width="30.140625" customWidth="1"/>
    <col min="6915" max="6915" width="11.7109375" customWidth="1"/>
    <col min="6916" max="6924" width="9.85546875" customWidth="1"/>
    <col min="6925" max="6925" width="0.140625" customWidth="1"/>
    <col min="7169" max="7169" width="4" customWidth="1"/>
    <col min="7170" max="7170" width="30.140625" customWidth="1"/>
    <col min="7171" max="7171" width="11.7109375" customWidth="1"/>
    <col min="7172" max="7180" width="9.85546875" customWidth="1"/>
    <col min="7181" max="7181" width="0.140625" customWidth="1"/>
    <col min="7425" max="7425" width="4" customWidth="1"/>
    <col min="7426" max="7426" width="30.140625" customWidth="1"/>
    <col min="7427" max="7427" width="11.7109375" customWidth="1"/>
    <col min="7428" max="7436" width="9.85546875" customWidth="1"/>
    <col min="7437" max="7437" width="0.140625" customWidth="1"/>
    <col min="7681" max="7681" width="4" customWidth="1"/>
    <col min="7682" max="7682" width="30.140625" customWidth="1"/>
    <col min="7683" max="7683" width="11.7109375" customWidth="1"/>
    <col min="7684" max="7692" width="9.85546875" customWidth="1"/>
    <col min="7693" max="7693" width="0.140625" customWidth="1"/>
    <col min="7937" max="7937" width="4" customWidth="1"/>
    <col min="7938" max="7938" width="30.140625" customWidth="1"/>
    <col min="7939" max="7939" width="11.7109375" customWidth="1"/>
    <col min="7940" max="7948" width="9.85546875" customWidth="1"/>
    <col min="7949" max="7949" width="0.140625" customWidth="1"/>
    <col min="8193" max="8193" width="4" customWidth="1"/>
    <col min="8194" max="8194" width="30.140625" customWidth="1"/>
    <col min="8195" max="8195" width="11.7109375" customWidth="1"/>
    <col min="8196" max="8204" width="9.85546875" customWidth="1"/>
    <col min="8205" max="8205" width="0.140625" customWidth="1"/>
    <col min="8449" max="8449" width="4" customWidth="1"/>
    <col min="8450" max="8450" width="30.140625" customWidth="1"/>
    <col min="8451" max="8451" width="11.7109375" customWidth="1"/>
    <col min="8452" max="8460" width="9.85546875" customWidth="1"/>
    <col min="8461" max="8461" width="0.140625" customWidth="1"/>
    <col min="8705" max="8705" width="4" customWidth="1"/>
    <col min="8706" max="8706" width="30.140625" customWidth="1"/>
    <col min="8707" max="8707" width="11.7109375" customWidth="1"/>
    <col min="8708" max="8716" width="9.85546875" customWidth="1"/>
    <col min="8717" max="8717" width="0.140625" customWidth="1"/>
    <col min="8961" max="8961" width="4" customWidth="1"/>
    <col min="8962" max="8962" width="30.140625" customWidth="1"/>
    <col min="8963" max="8963" width="11.7109375" customWidth="1"/>
    <col min="8964" max="8972" width="9.85546875" customWidth="1"/>
    <col min="8973" max="8973" width="0.140625" customWidth="1"/>
    <col min="9217" max="9217" width="4" customWidth="1"/>
    <col min="9218" max="9218" width="30.140625" customWidth="1"/>
    <col min="9219" max="9219" width="11.7109375" customWidth="1"/>
    <col min="9220" max="9228" width="9.85546875" customWidth="1"/>
    <col min="9229" max="9229" width="0.140625" customWidth="1"/>
    <col min="9473" max="9473" width="4" customWidth="1"/>
    <col min="9474" max="9474" width="30.140625" customWidth="1"/>
    <col min="9475" max="9475" width="11.7109375" customWidth="1"/>
    <col min="9476" max="9484" width="9.85546875" customWidth="1"/>
    <col min="9485" max="9485" width="0.140625" customWidth="1"/>
    <col min="9729" max="9729" width="4" customWidth="1"/>
    <col min="9730" max="9730" width="30.140625" customWidth="1"/>
    <col min="9731" max="9731" width="11.7109375" customWidth="1"/>
    <col min="9732" max="9740" width="9.85546875" customWidth="1"/>
    <col min="9741" max="9741" width="0.140625" customWidth="1"/>
    <col min="9985" max="9985" width="4" customWidth="1"/>
    <col min="9986" max="9986" width="30.140625" customWidth="1"/>
    <col min="9987" max="9987" width="11.7109375" customWidth="1"/>
    <col min="9988" max="9996" width="9.85546875" customWidth="1"/>
    <col min="9997" max="9997" width="0.140625" customWidth="1"/>
    <col min="10241" max="10241" width="4" customWidth="1"/>
    <col min="10242" max="10242" width="30.140625" customWidth="1"/>
    <col min="10243" max="10243" width="11.7109375" customWidth="1"/>
    <col min="10244" max="10252" width="9.85546875" customWidth="1"/>
    <col min="10253" max="10253" width="0.140625" customWidth="1"/>
    <col min="10497" max="10497" width="4" customWidth="1"/>
    <col min="10498" max="10498" width="30.140625" customWidth="1"/>
    <col min="10499" max="10499" width="11.7109375" customWidth="1"/>
    <col min="10500" max="10508" width="9.85546875" customWidth="1"/>
    <col min="10509" max="10509" width="0.140625" customWidth="1"/>
    <col min="10753" max="10753" width="4" customWidth="1"/>
    <col min="10754" max="10754" width="30.140625" customWidth="1"/>
    <col min="10755" max="10755" width="11.7109375" customWidth="1"/>
    <col min="10756" max="10764" width="9.85546875" customWidth="1"/>
    <col min="10765" max="10765" width="0.140625" customWidth="1"/>
    <col min="11009" max="11009" width="4" customWidth="1"/>
    <col min="11010" max="11010" width="30.140625" customWidth="1"/>
    <col min="11011" max="11011" width="11.7109375" customWidth="1"/>
    <col min="11012" max="11020" width="9.85546875" customWidth="1"/>
    <col min="11021" max="11021" width="0.140625" customWidth="1"/>
    <col min="11265" max="11265" width="4" customWidth="1"/>
    <col min="11266" max="11266" width="30.140625" customWidth="1"/>
    <col min="11267" max="11267" width="11.7109375" customWidth="1"/>
    <col min="11268" max="11276" width="9.85546875" customWidth="1"/>
    <col min="11277" max="11277" width="0.140625" customWidth="1"/>
    <col min="11521" max="11521" width="4" customWidth="1"/>
    <col min="11522" max="11522" width="30.140625" customWidth="1"/>
    <col min="11523" max="11523" width="11.7109375" customWidth="1"/>
    <col min="11524" max="11532" width="9.85546875" customWidth="1"/>
    <col min="11533" max="11533" width="0.140625" customWidth="1"/>
    <col min="11777" max="11777" width="4" customWidth="1"/>
    <col min="11778" max="11778" width="30.140625" customWidth="1"/>
    <col min="11779" max="11779" width="11.7109375" customWidth="1"/>
    <col min="11780" max="11788" width="9.85546875" customWidth="1"/>
    <col min="11789" max="11789" width="0.140625" customWidth="1"/>
    <col min="12033" max="12033" width="4" customWidth="1"/>
    <col min="12034" max="12034" width="30.140625" customWidth="1"/>
    <col min="12035" max="12035" width="11.7109375" customWidth="1"/>
    <col min="12036" max="12044" width="9.85546875" customWidth="1"/>
    <col min="12045" max="12045" width="0.140625" customWidth="1"/>
    <col min="12289" max="12289" width="4" customWidth="1"/>
    <col min="12290" max="12290" width="30.140625" customWidth="1"/>
    <col min="12291" max="12291" width="11.7109375" customWidth="1"/>
    <col min="12292" max="12300" width="9.85546875" customWidth="1"/>
    <col min="12301" max="12301" width="0.140625" customWidth="1"/>
    <col min="12545" max="12545" width="4" customWidth="1"/>
    <col min="12546" max="12546" width="30.140625" customWidth="1"/>
    <col min="12547" max="12547" width="11.7109375" customWidth="1"/>
    <col min="12548" max="12556" width="9.85546875" customWidth="1"/>
    <col min="12557" max="12557" width="0.140625" customWidth="1"/>
    <col min="12801" max="12801" width="4" customWidth="1"/>
    <col min="12802" max="12802" width="30.140625" customWidth="1"/>
    <col min="12803" max="12803" width="11.7109375" customWidth="1"/>
    <col min="12804" max="12812" width="9.85546875" customWidth="1"/>
    <col min="12813" max="12813" width="0.140625" customWidth="1"/>
    <col min="13057" max="13057" width="4" customWidth="1"/>
    <col min="13058" max="13058" width="30.140625" customWidth="1"/>
    <col min="13059" max="13059" width="11.7109375" customWidth="1"/>
    <col min="13060" max="13068" width="9.85546875" customWidth="1"/>
    <col min="13069" max="13069" width="0.140625" customWidth="1"/>
    <col min="13313" max="13313" width="4" customWidth="1"/>
    <col min="13314" max="13314" width="30.140625" customWidth="1"/>
    <col min="13315" max="13315" width="11.7109375" customWidth="1"/>
    <col min="13316" max="13324" width="9.85546875" customWidth="1"/>
    <col min="13325" max="13325" width="0.140625" customWidth="1"/>
    <col min="13569" max="13569" width="4" customWidth="1"/>
    <col min="13570" max="13570" width="30.140625" customWidth="1"/>
    <col min="13571" max="13571" width="11.7109375" customWidth="1"/>
    <col min="13572" max="13580" width="9.85546875" customWidth="1"/>
    <col min="13581" max="13581" width="0.140625" customWidth="1"/>
    <col min="13825" max="13825" width="4" customWidth="1"/>
    <col min="13826" max="13826" width="30.140625" customWidth="1"/>
    <col min="13827" max="13827" width="11.7109375" customWidth="1"/>
    <col min="13828" max="13836" width="9.85546875" customWidth="1"/>
    <col min="13837" max="13837" width="0.140625" customWidth="1"/>
    <col min="14081" max="14081" width="4" customWidth="1"/>
    <col min="14082" max="14082" width="30.140625" customWidth="1"/>
    <col min="14083" max="14083" width="11.7109375" customWidth="1"/>
    <col min="14084" max="14092" width="9.85546875" customWidth="1"/>
    <col min="14093" max="14093" width="0.140625" customWidth="1"/>
    <col min="14337" max="14337" width="4" customWidth="1"/>
    <col min="14338" max="14338" width="30.140625" customWidth="1"/>
    <col min="14339" max="14339" width="11.7109375" customWidth="1"/>
    <col min="14340" max="14348" width="9.85546875" customWidth="1"/>
    <col min="14349" max="14349" width="0.140625" customWidth="1"/>
    <col min="14593" max="14593" width="4" customWidth="1"/>
    <col min="14594" max="14594" width="30.140625" customWidth="1"/>
    <col min="14595" max="14595" width="11.7109375" customWidth="1"/>
    <col min="14596" max="14604" width="9.85546875" customWidth="1"/>
    <col min="14605" max="14605" width="0.140625" customWidth="1"/>
    <col min="14849" max="14849" width="4" customWidth="1"/>
    <col min="14850" max="14850" width="30.140625" customWidth="1"/>
    <col min="14851" max="14851" width="11.7109375" customWidth="1"/>
    <col min="14852" max="14860" width="9.85546875" customWidth="1"/>
    <col min="14861" max="14861" width="0.140625" customWidth="1"/>
    <col min="15105" max="15105" width="4" customWidth="1"/>
    <col min="15106" max="15106" width="30.140625" customWidth="1"/>
    <col min="15107" max="15107" width="11.7109375" customWidth="1"/>
    <col min="15108" max="15116" width="9.85546875" customWidth="1"/>
    <col min="15117" max="15117" width="0.140625" customWidth="1"/>
    <col min="15361" max="15361" width="4" customWidth="1"/>
    <col min="15362" max="15362" width="30.140625" customWidth="1"/>
    <col min="15363" max="15363" width="11.7109375" customWidth="1"/>
    <col min="15364" max="15372" width="9.85546875" customWidth="1"/>
    <col min="15373" max="15373" width="0.140625" customWidth="1"/>
    <col min="15617" max="15617" width="4" customWidth="1"/>
    <col min="15618" max="15618" width="30.140625" customWidth="1"/>
    <col min="15619" max="15619" width="11.7109375" customWidth="1"/>
    <col min="15620" max="15628" width="9.85546875" customWidth="1"/>
    <col min="15629" max="15629" width="0.140625" customWidth="1"/>
    <col min="15873" max="15873" width="4" customWidth="1"/>
    <col min="15874" max="15874" width="30.140625" customWidth="1"/>
    <col min="15875" max="15875" width="11.7109375" customWidth="1"/>
    <col min="15876" max="15884" width="9.85546875" customWidth="1"/>
    <col min="15885" max="15885" width="0.140625" customWidth="1"/>
    <col min="16129" max="16129" width="4" customWidth="1"/>
    <col min="16130" max="16130" width="30.140625" customWidth="1"/>
    <col min="16131" max="16131" width="11.7109375" customWidth="1"/>
    <col min="16132" max="16140" width="9.85546875" customWidth="1"/>
    <col min="16141" max="16141" width="0.140625" customWidth="1"/>
  </cols>
  <sheetData>
    <row r="1" spans="1:14" ht="19.5" customHeight="1">
      <c r="A1" s="266" t="s">
        <v>0</v>
      </c>
      <c r="B1" s="266"/>
      <c r="C1" s="266"/>
      <c r="D1" s="28"/>
      <c r="E1" s="28"/>
      <c r="I1" s="267" t="s">
        <v>36</v>
      </c>
      <c r="J1" s="268"/>
    </row>
    <row r="2" spans="1:14" ht="15.75" hidden="1">
      <c r="A2" s="1" t="s">
        <v>1</v>
      </c>
      <c r="B2" s="2"/>
      <c r="C2" s="2"/>
    </row>
    <row r="3" spans="1:14" ht="15.75">
      <c r="A3" s="29" t="s">
        <v>37</v>
      </c>
      <c r="B3" s="29"/>
      <c r="C3" s="29"/>
      <c r="D3" s="29"/>
      <c r="E3" s="29"/>
    </row>
    <row r="4" spans="1:14" ht="23.25" customHeight="1">
      <c r="A4" s="204" t="s">
        <v>120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2"/>
    </row>
    <row r="5" spans="1:14" ht="23.25" customHeight="1">
      <c r="A5" s="22"/>
      <c r="B5" s="362"/>
      <c r="C5" s="22"/>
      <c r="D5" s="362" t="s">
        <v>234</v>
      </c>
      <c r="E5" s="22"/>
      <c r="F5" s="22"/>
      <c r="G5" s="22"/>
      <c r="H5" s="22"/>
      <c r="I5" s="22"/>
      <c r="J5" s="22"/>
      <c r="K5" s="22"/>
      <c r="L5" s="22"/>
      <c r="M5" s="22"/>
    </row>
    <row r="6" spans="1:14" ht="22.5" customHeight="1">
      <c r="A6" s="269" t="s">
        <v>2</v>
      </c>
      <c r="B6" s="269" t="s">
        <v>38</v>
      </c>
      <c r="C6" s="271" t="s">
        <v>39</v>
      </c>
      <c r="D6" s="272"/>
      <c r="E6" s="272"/>
      <c r="F6" s="272"/>
      <c r="G6" s="272"/>
      <c r="H6" s="272"/>
      <c r="I6" s="272"/>
      <c r="J6" s="272"/>
      <c r="K6" s="272"/>
      <c r="L6" s="273"/>
    </row>
    <row r="7" spans="1:14" ht="48.75" customHeight="1">
      <c r="A7" s="270"/>
      <c r="B7" s="270"/>
      <c r="C7" s="30" t="s">
        <v>8</v>
      </c>
      <c r="D7" s="30" t="s">
        <v>40</v>
      </c>
      <c r="E7" s="30" t="s">
        <v>9</v>
      </c>
      <c r="F7" s="30" t="s">
        <v>40</v>
      </c>
      <c r="G7" s="30" t="s">
        <v>10</v>
      </c>
      <c r="H7" s="30" t="s">
        <v>40</v>
      </c>
      <c r="I7" s="30" t="s">
        <v>11</v>
      </c>
      <c r="J7" s="30" t="s">
        <v>40</v>
      </c>
      <c r="K7" s="30" t="s">
        <v>30</v>
      </c>
      <c r="L7" s="30" t="s">
        <v>40</v>
      </c>
    </row>
    <row r="8" spans="1:14" s="7" customFormat="1" ht="18" customHeight="1">
      <c r="A8" s="3">
        <v>1</v>
      </c>
      <c r="B8" s="3">
        <v>2</v>
      </c>
      <c r="C8" s="31">
        <v>4</v>
      </c>
      <c r="D8" s="31">
        <v>5</v>
      </c>
      <c r="E8" s="31">
        <v>6</v>
      </c>
      <c r="F8" s="31">
        <v>7</v>
      </c>
      <c r="G8" s="31">
        <v>8</v>
      </c>
      <c r="H8" s="31">
        <v>9</v>
      </c>
      <c r="I8" s="31">
        <v>10</v>
      </c>
      <c r="J8" s="31">
        <v>11</v>
      </c>
      <c r="K8" s="31">
        <v>12</v>
      </c>
      <c r="L8" s="31">
        <v>13</v>
      </c>
    </row>
    <row r="9" spans="1:14" ht="18" customHeight="1">
      <c r="A9" s="8">
        <v>1</v>
      </c>
      <c r="B9" s="9" t="s">
        <v>15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  <c r="N9" s="33"/>
    </row>
    <row r="10" spans="1:14" ht="18" customHeight="1">
      <c r="A10" s="8"/>
      <c r="B10" s="9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63"/>
      <c r="N10" s="363"/>
    </row>
    <row r="11" spans="1:14" ht="18" customHeight="1">
      <c r="A11" s="8">
        <v>2</v>
      </c>
      <c r="B11" s="9" t="s">
        <v>16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4" ht="18" customHeight="1">
      <c r="A12" s="8"/>
      <c r="B12" s="9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4" ht="18" customHeight="1">
      <c r="A13" s="8">
        <v>3</v>
      </c>
      <c r="B13" s="9" t="s">
        <v>17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4" ht="18" customHeight="1">
      <c r="A14" s="8"/>
      <c r="B14" s="9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4" ht="18" customHeight="1">
      <c r="A15" s="8">
        <v>4</v>
      </c>
      <c r="B15" s="9" t="s">
        <v>18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4" ht="18" customHeight="1">
      <c r="A16" s="8"/>
      <c r="B16" s="9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3" ht="18" customHeight="1">
      <c r="A17" s="8">
        <v>5</v>
      </c>
      <c r="B17" s="9" t="s">
        <v>19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3" ht="18" customHeight="1">
      <c r="A18" s="8"/>
      <c r="B18" s="9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3" ht="18" customHeight="1">
      <c r="A19" s="8">
        <v>6</v>
      </c>
      <c r="B19" s="9" t="s">
        <v>20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3" ht="18" customHeight="1">
      <c r="A20" s="8"/>
      <c r="B20" s="9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3" ht="18" customHeight="1">
      <c r="A21" s="8">
        <v>7</v>
      </c>
      <c r="B21" s="9" t="s">
        <v>21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3" ht="18" customHeight="1">
      <c r="A22" s="8"/>
      <c r="B22" s="9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3" ht="18" customHeight="1">
      <c r="A23" s="8">
        <v>8</v>
      </c>
      <c r="B23" s="9" t="s">
        <v>22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3" ht="18" customHeight="1">
      <c r="A24" s="8"/>
      <c r="B24" s="9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3" ht="18" customHeight="1">
      <c r="A25" s="8">
        <v>9</v>
      </c>
      <c r="B25" s="9" t="s">
        <v>23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3" ht="18" customHeight="1">
      <c r="A26" s="8"/>
      <c r="B26" s="9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3" ht="18" customHeight="1">
      <c r="A27" s="8">
        <v>10</v>
      </c>
      <c r="B27" s="9" t="s">
        <v>24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3" ht="18" customHeight="1">
      <c r="A28" s="8">
        <v>11</v>
      </c>
      <c r="B28" s="9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3" ht="18" customHeight="1">
      <c r="A29" s="36"/>
      <c r="B29" s="37" t="s">
        <v>25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3" ht="21.75" customHeight="1"/>
    <row r="31" spans="1:13" ht="20.25" customHeight="1">
      <c r="A31" s="14"/>
      <c r="B31" s="14"/>
      <c r="C31" s="265" t="s">
        <v>26</v>
      </c>
      <c r="D31" s="265"/>
      <c r="E31" s="265"/>
      <c r="F31" s="41"/>
      <c r="G31" s="14"/>
      <c r="H31" s="265" t="s">
        <v>27</v>
      </c>
      <c r="I31" s="265"/>
      <c r="J31" s="265"/>
      <c r="K31" s="41"/>
      <c r="L31" s="41"/>
      <c r="M31" s="14"/>
    </row>
    <row r="32" spans="1:13" s="40" customFormat="1" ht="22.5" customHeight="1">
      <c r="A32" s="39"/>
    </row>
    <row r="33" spans="1:14" s="40" customFormat="1" ht="22.5" customHeight="1">
      <c r="A33" s="39"/>
      <c r="B33" s="262" t="s">
        <v>41</v>
      </c>
      <c r="C33" s="263"/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3"/>
    </row>
    <row r="34" spans="1:14" s="40" customFormat="1" ht="22.5" customHeight="1">
      <c r="A34" s="39"/>
      <c r="B34" s="262" t="s">
        <v>43</v>
      </c>
      <c r="C34" s="262"/>
      <c r="D34" s="262"/>
      <c r="E34" s="262"/>
      <c r="F34" s="262"/>
      <c r="G34" s="262"/>
      <c r="H34" s="262"/>
      <c r="I34" s="262"/>
      <c r="J34" s="262"/>
      <c r="K34" s="42"/>
      <c r="L34" s="42"/>
      <c r="M34" s="42"/>
      <c r="N34" s="42"/>
    </row>
    <row r="35" spans="1:14" s="40" customFormat="1" ht="30.75" customHeight="1">
      <c r="A35" s="39"/>
      <c r="B35" s="264" t="s">
        <v>42</v>
      </c>
      <c r="C35" s="263"/>
      <c r="D35" s="263"/>
      <c r="E35" s="263"/>
      <c r="F35" s="263"/>
      <c r="G35" s="263"/>
      <c r="H35" s="263"/>
      <c r="I35" s="263"/>
      <c r="J35" s="263"/>
      <c r="K35" s="263"/>
      <c r="L35" s="263"/>
      <c r="M35" s="263"/>
      <c r="N35" s="263"/>
    </row>
    <row r="36" spans="1:14" s="40" customFormat="1" ht="22.5" customHeight="1">
      <c r="A36" s="39"/>
      <c r="B36" s="264" t="s">
        <v>115</v>
      </c>
      <c r="C36" s="263"/>
      <c r="D36" s="263"/>
      <c r="E36" s="263"/>
      <c r="F36" s="263"/>
      <c r="G36" s="263"/>
      <c r="H36" s="263"/>
      <c r="I36" s="263"/>
      <c r="J36" s="263"/>
      <c r="K36" s="263"/>
      <c r="L36" s="263"/>
      <c r="M36" s="39"/>
      <c r="N36" s="39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4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4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spans="1:1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4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4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4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3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spans="1:13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3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  <row r="57" spans="1:13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</row>
    <row r="58" spans="1:13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</row>
    <row r="59" spans="1:13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</row>
  </sheetData>
  <mergeCells count="12">
    <mergeCell ref="A1:C1"/>
    <mergeCell ref="I1:J1"/>
    <mergeCell ref="A4:L4"/>
    <mergeCell ref="A6:A7"/>
    <mergeCell ref="B6:B7"/>
    <mergeCell ref="C6:L6"/>
    <mergeCell ref="B33:N33"/>
    <mergeCell ref="B35:N35"/>
    <mergeCell ref="B36:L36"/>
    <mergeCell ref="C31:E31"/>
    <mergeCell ref="H31:J31"/>
    <mergeCell ref="B34:J34"/>
  </mergeCells>
  <pageMargins left="0.7" right="0.45" top="0.23" bottom="0.28000000000000003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10" workbookViewId="0">
      <selection activeCell="B10" sqref="B10:B19"/>
    </sheetView>
  </sheetViews>
  <sheetFormatPr defaultRowHeight="15"/>
  <cols>
    <col min="1" max="1" width="5" customWidth="1"/>
    <col min="2" max="2" width="11.28515625" customWidth="1"/>
    <col min="3" max="3" width="7" customWidth="1"/>
    <col min="4" max="14" width="6.42578125" customWidth="1"/>
    <col min="15" max="15" width="7.5703125" customWidth="1"/>
    <col min="16" max="16" width="14.5703125" customWidth="1"/>
    <col min="249" max="249" width="5" customWidth="1"/>
    <col min="250" max="250" width="11.28515625" customWidth="1"/>
    <col min="251" max="251" width="8.28515625" customWidth="1"/>
    <col min="252" max="264" width="6.42578125" customWidth="1"/>
    <col min="265" max="265" width="7.5703125" customWidth="1"/>
    <col min="266" max="266" width="7.28515625" customWidth="1"/>
    <col min="267" max="268" width="6.42578125" customWidth="1"/>
    <col min="269" max="269" width="7.42578125" customWidth="1"/>
    <col min="270" max="270" width="6.42578125" customWidth="1"/>
    <col min="505" max="505" width="5" customWidth="1"/>
    <col min="506" max="506" width="11.28515625" customWidth="1"/>
    <col min="507" max="507" width="8.28515625" customWidth="1"/>
    <col min="508" max="520" width="6.42578125" customWidth="1"/>
    <col min="521" max="521" width="7.5703125" customWidth="1"/>
    <col min="522" max="522" width="7.28515625" customWidth="1"/>
    <col min="523" max="524" width="6.42578125" customWidth="1"/>
    <col min="525" max="525" width="7.42578125" customWidth="1"/>
    <col min="526" max="526" width="6.42578125" customWidth="1"/>
    <col min="761" max="761" width="5" customWidth="1"/>
    <col min="762" max="762" width="11.28515625" customWidth="1"/>
    <col min="763" max="763" width="8.28515625" customWidth="1"/>
    <col min="764" max="776" width="6.42578125" customWidth="1"/>
    <col min="777" max="777" width="7.5703125" customWidth="1"/>
    <col min="778" max="778" width="7.28515625" customWidth="1"/>
    <col min="779" max="780" width="6.42578125" customWidth="1"/>
    <col min="781" max="781" width="7.42578125" customWidth="1"/>
    <col min="782" max="782" width="6.42578125" customWidth="1"/>
    <col min="1017" max="1017" width="5" customWidth="1"/>
    <col min="1018" max="1018" width="11.28515625" customWidth="1"/>
    <col min="1019" max="1019" width="8.28515625" customWidth="1"/>
    <col min="1020" max="1032" width="6.42578125" customWidth="1"/>
    <col min="1033" max="1033" width="7.5703125" customWidth="1"/>
    <col min="1034" max="1034" width="7.28515625" customWidth="1"/>
    <col min="1035" max="1036" width="6.42578125" customWidth="1"/>
    <col min="1037" max="1037" width="7.42578125" customWidth="1"/>
    <col min="1038" max="1038" width="6.42578125" customWidth="1"/>
    <col min="1273" max="1273" width="5" customWidth="1"/>
    <col min="1274" max="1274" width="11.28515625" customWidth="1"/>
    <col min="1275" max="1275" width="8.28515625" customWidth="1"/>
    <col min="1276" max="1288" width="6.42578125" customWidth="1"/>
    <col min="1289" max="1289" width="7.5703125" customWidth="1"/>
    <col min="1290" max="1290" width="7.28515625" customWidth="1"/>
    <col min="1291" max="1292" width="6.42578125" customWidth="1"/>
    <col min="1293" max="1293" width="7.42578125" customWidth="1"/>
    <col min="1294" max="1294" width="6.42578125" customWidth="1"/>
    <col min="1529" max="1529" width="5" customWidth="1"/>
    <col min="1530" max="1530" width="11.28515625" customWidth="1"/>
    <col min="1531" max="1531" width="8.28515625" customWidth="1"/>
    <col min="1532" max="1544" width="6.42578125" customWidth="1"/>
    <col min="1545" max="1545" width="7.5703125" customWidth="1"/>
    <col min="1546" max="1546" width="7.28515625" customWidth="1"/>
    <col min="1547" max="1548" width="6.42578125" customWidth="1"/>
    <col min="1549" max="1549" width="7.42578125" customWidth="1"/>
    <col min="1550" max="1550" width="6.42578125" customWidth="1"/>
    <col min="1785" max="1785" width="5" customWidth="1"/>
    <col min="1786" max="1786" width="11.28515625" customWidth="1"/>
    <col min="1787" max="1787" width="8.28515625" customWidth="1"/>
    <col min="1788" max="1800" width="6.42578125" customWidth="1"/>
    <col min="1801" max="1801" width="7.5703125" customWidth="1"/>
    <col min="1802" max="1802" width="7.28515625" customWidth="1"/>
    <col min="1803" max="1804" width="6.42578125" customWidth="1"/>
    <col min="1805" max="1805" width="7.42578125" customWidth="1"/>
    <col min="1806" max="1806" width="6.42578125" customWidth="1"/>
    <col min="2041" max="2041" width="5" customWidth="1"/>
    <col min="2042" max="2042" width="11.28515625" customWidth="1"/>
    <col min="2043" max="2043" width="8.28515625" customWidth="1"/>
    <col min="2044" max="2056" width="6.42578125" customWidth="1"/>
    <col min="2057" max="2057" width="7.5703125" customWidth="1"/>
    <col min="2058" max="2058" width="7.28515625" customWidth="1"/>
    <col min="2059" max="2060" width="6.42578125" customWidth="1"/>
    <col min="2061" max="2061" width="7.42578125" customWidth="1"/>
    <col min="2062" max="2062" width="6.42578125" customWidth="1"/>
    <col min="2297" max="2297" width="5" customWidth="1"/>
    <col min="2298" max="2298" width="11.28515625" customWidth="1"/>
    <col min="2299" max="2299" width="8.28515625" customWidth="1"/>
    <col min="2300" max="2312" width="6.42578125" customWidth="1"/>
    <col min="2313" max="2313" width="7.5703125" customWidth="1"/>
    <col min="2314" max="2314" width="7.28515625" customWidth="1"/>
    <col min="2315" max="2316" width="6.42578125" customWidth="1"/>
    <col min="2317" max="2317" width="7.42578125" customWidth="1"/>
    <col min="2318" max="2318" width="6.42578125" customWidth="1"/>
    <col min="2553" max="2553" width="5" customWidth="1"/>
    <col min="2554" max="2554" width="11.28515625" customWidth="1"/>
    <col min="2555" max="2555" width="8.28515625" customWidth="1"/>
    <col min="2556" max="2568" width="6.42578125" customWidth="1"/>
    <col min="2569" max="2569" width="7.5703125" customWidth="1"/>
    <col min="2570" max="2570" width="7.28515625" customWidth="1"/>
    <col min="2571" max="2572" width="6.42578125" customWidth="1"/>
    <col min="2573" max="2573" width="7.42578125" customWidth="1"/>
    <col min="2574" max="2574" width="6.42578125" customWidth="1"/>
    <col min="2809" max="2809" width="5" customWidth="1"/>
    <col min="2810" max="2810" width="11.28515625" customWidth="1"/>
    <col min="2811" max="2811" width="8.28515625" customWidth="1"/>
    <col min="2812" max="2824" width="6.42578125" customWidth="1"/>
    <col min="2825" max="2825" width="7.5703125" customWidth="1"/>
    <col min="2826" max="2826" width="7.28515625" customWidth="1"/>
    <col min="2827" max="2828" width="6.42578125" customWidth="1"/>
    <col min="2829" max="2829" width="7.42578125" customWidth="1"/>
    <col min="2830" max="2830" width="6.42578125" customWidth="1"/>
    <col min="3065" max="3065" width="5" customWidth="1"/>
    <col min="3066" max="3066" width="11.28515625" customWidth="1"/>
    <col min="3067" max="3067" width="8.28515625" customWidth="1"/>
    <col min="3068" max="3080" width="6.42578125" customWidth="1"/>
    <col min="3081" max="3081" width="7.5703125" customWidth="1"/>
    <col min="3082" max="3082" width="7.28515625" customWidth="1"/>
    <col min="3083" max="3084" width="6.42578125" customWidth="1"/>
    <col min="3085" max="3085" width="7.42578125" customWidth="1"/>
    <col min="3086" max="3086" width="6.42578125" customWidth="1"/>
    <col min="3321" max="3321" width="5" customWidth="1"/>
    <col min="3322" max="3322" width="11.28515625" customWidth="1"/>
    <col min="3323" max="3323" width="8.28515625" customWidth="1"/>
    <col min="3324" max="3336" width="6.42578125" customWidth="1"/>
    <col min="3337" max="3337" width="7.5703125" customWidth="1"/>
    <col min="3338" max="3338" width="7.28515625" customWidth="1"/>
    <col min="3339" max="3340" width="6.42578125" customWidth="1"/>
    <col min="3341" max="3341" width="7.42578125" customWidth="1"/>
    <col min="3342" max="3342" width="6.42578125" customWidth="1"/>
    <col min="3577" max="3577" width="5" customWidth="1"/>
    <col min="3578" max="3578" width="11.28515625" customWidth="1"/>
    <col min="3579" max="3579" width="8.28515625" customWidth="1"/>
    <col min="3580" max="3592" width="6.42578125" customWidth="1"/>
    <col min="3593" max="3593" width="7.5703125" customWidth="1"/>
    <col min="3594" max="3594" width="7.28515625" customWidth="1"/>
    <col min="3595" max="3596" width="6.42578125" customWidth="1"/>
    <col min="3597" max="3597" width="7.42578125" customWidth="1"/>
    <col min="3598" max="3598" width="6.42578125" customWidth="1"/>
    <col min="3833" max="3833" width="5" customWidth="1"/>
    <col min="3834" max="3834" width="11.28515625" customWidth="1"/>
    <col min="3835" max="3835" width="8.28515625" customWidth="1"/>
    <col min="3836" max="3848" width="6.42578125" customWidth="1"/>
    <col min="3849" max="3849" width="7.5703125" customWidth="1"/>
    <col min="3850" max="3850" width="7.28515625" customWidth="1"/>
    <col min="3851" max="3852" width="6.42578125" customWidth="1"/>
    <col min="3853" max="3853" width="7.42578125" customWidth="1"/>
    <col min="3854" max="3854" width="6.42578125" customWidth="1"/>
    <col min="4089" max="4089" width="5" customWidth="1"/>
    <col min="4090" max="4090" width="11.28515625" customWidth="1"/>
    <col min="4091" max="4091" width="8.28515625" customWidth="1"/>
    <col min="4092" max="4104" width="6.42578125" customWidth="1"/>
    <col min="4105" max="4105" width="7.5703125" customWidth="1"/>
    <col min="4106" max="4106" width="7.28515625" customWidth="1"/>
    <col min="4107" max="4108" width="6.42578125" customWidth="1"/>
    <col min="4109" max="4109" width="7.42578125" customWidth="1"/>
    <col min="4110" max="4110" width="6.42578125" customWidth="1"/>
    <col min="4345" max="4345" width="5" customWidth="1"/>
    <col min="4346" max="4346" width="11.28515625" customWidth="1"/>
    <col min="4347" max="4347" width="8.28515625" customWidth="1"/>
    <col min="4348" max="4360" width="6.42578125" customWidth="1"/>
    <col min="4361" max="4361" width="7.5703125" customWidth="1"/>
    <col min="4362" max="4362" width="7.28515625" customWidth="1"/>
    <col min="4363" max="4364" width="6.42578125" customWidth="1"/>
    <col min="4365" max="4365" width="7.42578125" customWidth="1"/>
    <col min="4366" max="4366" width="6.42578125" customWidth="1"/>
    <col min="4601" max="4601" width="5" customWidth="1"/>
    <col min="4602" max="4602" width="11.28515625" customWidth="1"/>
    <col min="4603" max="4603" width="8.28515625" customWidth="1"/>
    <col min="4604" max="4616" width="6.42578125" customWidth="1"/>
    <col min="4617" max="4617" width="7.5703125" customWidth="1"/>
    <col min="4618" max="4618" width="7.28515625" customWidth="1"/>
    <col min="4619" max="4620" width="6.42578125" customWidth="1"/>
    <col min="4621" max="4621" width="7.42578125" customWidth="1"/>
    <col min="4622" max="4622" width="6.42578125" customWidth="1"/>
    <col min="4857" max="4857" width="5" customWidth="1"/>
    <col min="4858" max="4858" width="11.28515625" customWidth="1"/>
    <col min="4859" max="4859" width="8.28515625" customWidth="1"/>
    <col min="4860" max="4872" width="6.42578125" customWidth="1"/>
    <col min="4873" max="4873" width="7.5703125" customWidth="1"/>
    <col min="4874" max="4874" width="7.28515625" customWidth="1"/>
    <col min="4875" max="4876" width="6.42578125" customWidth="1"/>
    <col min="4877" max="4877" width="7.42578125" customWidth="1"/>
    <col min="4878" max="4878" width="6.42578125" customWidth="1"/>
    <col min="5113" max="5113" width="5" customWidth="1"/>
    <col min="5114" max="5114" width="11.28515625" customWidth="1"/>
    <col min="5115" max="5115" width="8.28515625" customWidth="1"/>
    <col min="5116" max="5128" width="6.42578125" customWidth="1"/>
    <col min="5129" max="5129" width="7.5703125" customWidth="1"/>
    <col min="5130" max="5130" width="7.28515625" customWidth="1"/>
    <col min="5131" max="5132" width="6.42578125" customWidth="1"/>
    <col min="5133" max="5133" width="7.42578125" customWidth="1"/>
    <col min="5134" max="5134" width="6.42578125" customWidth="1"/>
    <col min="5369" max="5369" width="5" customWidth="1"/>
    <col min="5370" max="5370" width="11.28515625" customWidth="1"/>
    <col min="5371" max="5371" width="8.28515625" customWidth="1"/>
    <col min="5372" max="5384" width="6.42578125" customWidth="1"/>
    <col min="5385" max="5385" width="7.5703125" customWidth="1"/>
    <col min="5386" max="5386" width="7.28515625" customWidth="1"/>
    <col min="5387" max="5388" width="6.42578125" customWidth="1"/>
    <col min="5389" max="5389" width="7.42578125" customWidth="1"/>
    <col min="5390" max="5390" width="6.42578125" customWidth="1"/>
    <col min="5625" max="5625" width="5" customWidth="1"/>
    <col min="5626" max="5626" width="11.28515625" customWidth="1"/>
    <col min="5627" max="5627" width="8.28515625" customWidth="1"/>
    <col min="5628" max="5640" width="6.42578125" customWidth="1"/>
    <col min="5641" max="5641" width="7.5703125" customWidth="1"/>
    <col min="5642" max="5642" width="7.28515625" customWidth="1"/>
    <col min="5643" max="5644" width="6.42578125" customWidth="1"/>
    <col min="5645" max="5645" width="7.42578125" customWidth="1"/>
    <col min="5646" max="5646" width="6.42578125" customWidth="1"/>
    <col min="5881" max="5881" width="5" customWidth="1"/>
    <col min="5882" max="5882" width="11.28515625" customWidth="1"/>
    <col min="5883" max="5883" width="8.28515625" customWidth="1"/>
    <col min="5884" max="5896" width="6.42578125" customWidth="1"/>
    <col min="5897" max="5897" width="7.5703125" customWidth="1"/>
    <col min="5898" max="5898" width="7.28515625" customWidth="1"/>
    <col min="5899" max="5900" width="6.42578125" customWidth="1"/>
    <col min="5901" max="5901" width="7.42578125" customWidth="1"/>
    <col min="5902" max="5902" width="6.42578125" customWidth="1"/>
    <col min="6137" max="6137" width="5" customWidth="1"/>
    <col min="6138" max="6138" width="11.28515625" customWidth="1"/>
    <col min="6139" max="6139" width="8.28515625" customWidth="1"/>
    <col min="6140" max="6152" width="6.42578125" customWidth="1"/>
    <col min="6153" max="6153" width="7.5703125" customWidth="1"/>
    <col min="6154" max="6154" width="7.28515625" customWidth="1"/>
    <col min="6155" max="6156" width="6.42578125" customWidth="1"/>
    <col min="6157" max="6157" width="7.42578125" customWidth="1"/>
    <col min="6158" max="6158" width="6.42578125" customWidth="1"/>
    <col min="6393" max="6393" width="5" customWidth="1"/>
    <col min="6394" max="6394" width="11.28515625" customWidth="1"/>
    <col min="6395" max="6395" width="8.28515625" customWidth="1"/>
    <col min="6396" max="6408" width="6.42578125" customWidth="1"/>
    <col min="6409" max="6409" width="7.5703125" customWidth="1"/>
    <col min="6410" max="6410" width="7.28515625" customWidth="1"/>
    <col min="6411" max="6412" width="6.42578125" customWidth="1"/>
    <col min="6413" max="6413" width="7.42578125" customWidth="1"/>
    <col min="6414" max="6414" width="6.42578125" customWidth="1"/>
    <col min="6649" max="6649" width="5" customWidth="1"/>
    <col min="6650" max="6650" width="11.28515625" customWidth="1"/>
    <col min="6651" max="6651" width="8.28515625" customWidth="1"/>
    <col min="6652" max="6664" width="6.42578125" customWidth="1"/>
    <col min="6665" max="6665" width="7.5703125" customWidth="1"/>
    <col min="6666" max="6666" width="7.28515625" customWidth="1"/>
    <col min="6667" max="6668" width="6.42578125" customWidth="1"/>
    <col min="6669" max="6669" width="7.42578125" customWidth="1"/>
    <col min="6670" max="6670" width="6.42578125" customWidth="1"/>
    <col min="6905" max="6905" width="5" customWidth="1"/>
    <col min="6906" max="6906" width="11.28515625" customWidth="1"/>
    <col min="6907" max="6907" width="8.28515625" customWidth="1"/>
    <col min="6908" max="6920" width="6.42578125" customWidth="1"/>
    <col min="6921" max="6921" width="7.5703125" customWidth="1"/>
    <col min="6922" max="6922" width="7.28515625" customWidth="1"/>
    <col min="6923" max="6924" width="6.42578125" customWidth="1"/>
    <col min="6925" max="6925" width="7.42578125" customWidth="1"/>
    <col min="6926" max="6926" width="6.42578125" customWidth="1"/>
    <col min="7161" max="7161" width="5" customWidth="1"/>
    <col min="7162" max="7162" width="11.28515625" customWidth="1"/>
    <col min="7163" max="7163" width="8.28515625" customWidth="1"/>
    <col min="7164" max="7176" width="6.42578125" customWidth="1"/>
    <col min="7177" max="7177" width="7.5703125" customWidth="1"/>
    <col min="7178" max="7178" width="7.28515625" customWidth="1"/>
    <col min="7179" max="7180" width="6.42578125" customWidth="1"/>
    <col min="7181" max="7181" width="7.42578125" customWidth="1"/>
    <col min="7182" max="7182" width="6.42578125" customWidth="1"/>
    <col min="7417" max="7417" width="5" customWidth="1"/>
    <col min="7418" max="7418" width="11.28515625" customWidth="1"/>
    <col min="7419" max="7419" width="8.28515625" customWidth="1"/>
    <col min="7420" max="7432" width="6.42578125" customWidth="1"/>
    <col min="7433" max="7433" width="7.5703125" customWidth="1"/>
    <col min="7434" max="7434" width="7.28515625" customWidth="1"/>
    <col min="7435" max="7436" width="6.42578125" customWidth="1"/>
    <col min="7437" max="7437" width="7.42578125" customWidth="1"/>
    <col min="7438" max="7438" width="6.42578125" customWidth="1"/>
    <col min="7673" max="7673" width="5" customWidth="1"/>
    <col min="7674" max="7674" width="11.28515625" customWidth="1"/>
    <col min="7675" max="7675" width="8.28515625" customWidth="1"/>
    <col min="7676" max="7688" width="6.42578125" customWidth="1"/>
    <col min="7689" max="7689" width="7.5703125" customWidth="1"/>
    <col min="7690" max="7690" width="7.28515625" customWidth="1"/>
    <col min="7691" max="7692" width="6.42578125" customWidth="1"/>
    <col min="7693" max="7693" width="7.42578125" customWidth="1"/>
    <col min="7694" max="7694" width="6.42578125" customWidth="1"/>
    <col min="7929" max="7929" width="5" customWidth="1"/>
    <col min="7930" max="7930" width="11.28515625" customWidth="1"/>
    <col min="7931" max="7931" width="8.28515625" customWidth="1"/>
    <col min="7932" max="7944" width="6.42578125" customWidth="1"/>
    <col min="7945" max="7945" width="7.5703125" customWidth="1"/>
    <col min="7946" max="7946" width="7.28515625" customWidth="1"/>
    <col min="7947" max="7948" width="6.42578125" customWidth="1"/>
    <col min="7949" max="7949" width="7.42578125" customWidth="1"/>
    <col min="7950" max="7950" width="6.42578125" customWidth="1"/>
    <col min="8185" max="8185" width="5" customWidth="1"/>
    <col min="8186" max="8186" width="11.28515625" customWidth="1"/>
    <col min="8187" max="8187" width="8.28515625" customWidth="1"/>
    <col min="8188" max="8200" width="6.42578125" customWidth="1"/>
    <col min="8201" max="8201" width="7.5703125" customWidth="1"/>
    <col min="8202" max="8202" width="7.28515625" customWidth="1"/>
    <col min="8203" max="8204" width="6.42578125" customWidth="1"/>
    <col min="8205" max="8205" width="7.42578125" customWidth="1"/>
    <col min="8206" max="8206" width="6.42578125" customWidth="1"/>
    <col min="8441" max="8441" width="5" customWidth="1"/>
    <col min="8442" max="8442" width="11.28515625" customWidth="1"/>
    <col min="8443" max="8443" width="8.28515625" customWidth="1"/>
    <col min="8444" max="8456" width="6.42578125" customWidth="1"/>
    <col min="8457" max="8457" width="7.5703125" customWidth="1"/>
    <col min="8458" max="8458" width="7.28515625" customWidth="1"/>
    <col min="8459" max="8460" width="6.42578125" customWidth="1"/>
    <col min="8461" max="8461" width="7.42578125" customWidth="1"/>
    <col min="8462" max="8462" width="6.42578125" customWidth="1"/>
    <col min="8697" max="8697" width="5" customWidth="1"/>
    <col min="8698" max="8698" width="11.28515625" customWidth="1"/>
    <col min="8699" max="8699" width="8.28515625" customWidth="1"/>
    <col min="8700" max="8712" width="6.42578125" customWidth="1"/>
    <col min="8713" max="8713" width="7.5703125" customWidth="1"/>
    <col min="8714" max="8714" width="7.28515625" customWidth="1"/>
    <col min="8715" max="8716" width="6.42578125" customWidth="1"/>
    <col min="8717" max="8717" width="7.42578125" customWidth="1"/>
    <col min="8718" max="8718" width="6.42578125" customWidth="1"/>
    <col min="8953" max="8953" width="5" customWidth="1"/>
    <col min="8954" max="8954" width="11.28515625" customWidth="1"/>
    <col min="8955" max="8955" width="8.28515625" customWidth="1"/>
    <col min="8956" max="8968" width="6.42578125" customWidth="1"/>
    <col min="8969" max="8969" width="7.5703125" customWidth="1"/>
    <col min="8970" max="8970" width="7.28515625" customWidth="1"/>
    <col min="8971" max="8972" width="6.42578125" customWidth="1"/>
    <col min="8973" max="8973" width="7.42578125" customWidth="1"/>
    <col min="8974" max="8974" width="6.42578125" customWidth="1"/>
    <col min="9209" max="9209" width="5" customWidth="1"/>
    <col min="9210" max="9210" width="11.28515625" customWidth="1"/>
    <col min="9211" max="9211" width="8.28515625" customWidth="1"/>
    <col min="9212" max="9224" width="6.42578125" customWidth="1"/>
    <col min="9225" max="9225" width="7.5703125" customWidth="1"/>
    <col min="9226" max="9226" width="7.28515625" customWidth="1"/>
    <col min="9227" max="9228" width="6.42578125" customWidth="1"/>
    <col min="9229" max="9229" width="7.42578125" customWidth="1"/>
    <col min="9230" max="9230" width="6.42578125" customWidth="1"/>
    <col min="9465" max="9465" width="5" customWidth="1"/>
    <col min="9466" max="9466" width="11.28515625" customWidth="1"/>
    <col min="9467" max="9467" width="8.28515625" customWidth="1"/>
    <col min="9468" max="9480" width="6.42578125" customWidth="1"/>
    <col min="9481" max="9481" width="7.5703125" customWidth="1"/>
    <col min="9482" max="9482" width="7.28515625" customWidth="1"/>
    <col min="9483" max="9484" width="6.42578125" customWidth="1"/>
    <col min="9485" max="9485" width="7.42578125" customWidth="1"/>
    <col min="9486" max="9486" width="6.42578125" customWidth="1"/>
    <col min="9721" max="9721" width="5" customWidth="1"/>
    <col min="9722" max="9722" width="11.28515625" customWidth="1"/>
    <col min="9723" max="9723" width="8.28515625" customWidth="1"/>
    <col min="9724" max="9736" width="6.42578125" customWidth="1"/>
    <col min="9737" max="9737" width="7.5703125" customWidth="1"/>
    <col min="9738" max="9738" width="7.28515625" customWidth="1"/>
    <col min="9739" max="9740" width="6.42578125" customWidth="1"/>
    <col min="9741" max="9741" width="7.42578125" customWidth="1"/>
    <col min="9742" max="9742" width="6.42578125" customWidth="1"/>
    <col min="9977" max="9977" width="5" customWidth="1"/>
    <col min="9978" max="9978" width="11.28515625" customWidth="1"/>
    <col min="9979" max="9979" width="8.28515625" customWidth="1"/>
    <col min="9980" max="9992" width="6.42578125" customWidth="1"/>
    <col min="9993" max="9993" width="7.5703125" customWidth="1"/>
    <col min="9994" max="9994" width="7.28515625" customWidth="1"/>
    <col min="9995" max="9996" width="6.42578125" customWidth="1"/>
    <col min="9997" max="9997" width="7.42578125" customWidth="1"/>
    <col min="9998" max="9998" width="6.42578125" customWidth="1"/>
    <col min="10233" max="10233" width="5" customWidth="1"/>
    <col min="10234" max="10234" width="11.28515625" customWidth="1"/>
    <col min="10235" max="10235" width="8.28515625" customWidth="1"/>
    <col min="10236" max="10248" width="6.42578125" customWidth="1"/>
    <col min="10249" max="10249" width="7.5703125" customWidth="1"/>
    <col min="10250" max="10250" width="7.28515625" customWidth="1"/>
    <col min="10251" max="10252" width="6.42578125" customWidth="1"/>
    <col min="10253" max="10253" width="7.42578125" customWidth="1"/>
    <col min="10254" max="10254" width="6.42578125" customWidth="1"/>
    <col min="10489" max="10489" width="5" customWidth="1"/>
    <col min="10490" max="10490" width="11.28515625" customWidth="1"/>
    <col min="10491" max="10491" width="8.28515625" customWidth="1"/>
    <col min="10492" max="10504" width="6.42578125" customWidth="1"/>
    <col min="10505" max="10505" width="7.5703125" customWidth="1"/>
    <col min="10506" max="10506" width="7.28515625" customWidth="1"/>
    <col min="10507" max="10508" width="6.42578125" customWidth="1"/>
    <col min="10509" max="10509" width="7.42578125" customWidth="1"/>
    <col min="10510" max="10510" width="6.42578125" customWidth="1"/>
    <col min="10745" max="10745" width="5" customWidth="1"/>
    <col min="10746" max="10746" width="11.28515625" customWidth="1"/>
    <col min="10747" max="10747" width="8.28515625" customWidth="1"/>
    <col min="10748" max="10760" width="6.42578125" customWidth="1"/>
    <col min="10761" max="10761" width="7.5703125" customWidth="1"/>
    <col min="10762" max="10762" width="7.28515625" customWidth="1"/>
    <col min="10763" max="10764" width="6.42578125" customWidth="1"/>
    <col min="10765" max="10765" width="7.42578125" customWidth="1"/>
    <col min="10766" max="10766" width="6.42578125" customWidth="1"/>
    <col min="11001" max="11001" width="5" customWidth="1"/>
    <col min="11002" max="11002" width="11.28515625" customWidth="1"/>
    <col min="11003" max="11003" width="8.28515625" customWidth="1"/>
    <col min="11004" max="11016" width="6.42578125" customWidth="1"/>
    <col min="11017" max="11017" width="7.5703125" customWidth="1"/>
    <col min="11018" max="11018" width="7.28515625" customWidth="1"/>
    <col min="11019" max="11020" width="6.42578125" customWidth="1"/>
    <col min="11021" max="11021" width="7.42578125" customWidth="1"/>
    <col min="11022" max="11022" width="6.42578125" customWidth="1"/>
    <col min="11257" max="11257" width="5" customWidth="1"/>
    <col min="11258" max="11258" width="11.28515625" customWidth="1"/>
    <col min="11259" max="11259" width="8.28515625" customWidth="1"/>
    <col min="11260" max="11272" width="6.42578125" customWidth="1"/>
    <col min="11273" max="11273" width="7.5703125" customWidth="1"/>
    <col min="11274" max="11274" width="7.28515625" customWidth="1"/>
    <col min="11275" max="11276" width="6.42578125" customWidth="1"/>
    <col min="11277" max="11277" width="7.42578125" customWidth="1"/>
    <col min="11278" max="11278" width="6.42578125" customWidth="1"/>
    <col min="11513" max="11513" width="5" customWidth="1"/>
    <col min="11514" max="11514" width="11.28515625" customWidth="1"/>
    <col min="11515" max="11515" width="8.28515625" customWidth="1"/>
    <col min="11516" max="11528" width="6.42578125" customWidth="1"/>
    <col min="11529" max="11529" width="7.5703125" customWidth="1"/>
    <col min="11530" max="11530" width="7.28515625" customWidth="1"/>
    <col min="11531" max="11532" width="6.42578125" customWidth="1"/>
    <col min="11533" max="11533" width="7.42578125" customWidth="1"/>
    <col min="11534" max="11534" width="6.42578125" customWidth="1"/>
    <col min="11769" max="11769" width="5" customWidth="1"/>
    <col min="11770" max="11770" width="11.28515625" customWidth="1"/>
    <col min="11771" max="11771" width="8.28515625" customWidth="1"/>
    <col min="11772" max="11784" width="6.42578125" customWidth="1"/>
    <col min="11785" max="11785" width="7.5703125" customWidth="1"/>
    <col min="11786" max="11786" width="7.28515625" customWidth="1"/>
    <col min="11787" max="11788" width="6.42578125" customWidth="1"/>
    <col min="11789" max="11789" width="7.42578125" customWidth="1"/>
    <col min="11790" max="11790" width="6.42578125" customWidth="1"/>
    <col min="12025" max="12025" width="5" customWidth="1"/>
    <col min="12026" max="12026" width="11.28515625" customWidth="1"/>
    <col min="12027" max="12027" width="8.28515625" customWidth="1"/>
    <col min="12028" max="12040" width="6.42578125" customWidth="1"/>
    <col min="12041" max="12041" width="7.5703125" customWidth="1"/>
    <col min="12042" max="12042" width="7.28515625" customWidth="1"/>
    <col min="12043" max="12044" width="6.42578125" customWidth="1"/>
    <col min="12045" max="12045" width="7.42578125" customWidth="1"/>
    <col min="12046" max="12046" width="6.42578125" customWidth="1"/>
    <col min="12281" max="12281" width="5" customWidth="1"/>
    <col min="12282" max="12282" width="11.28515625" customWidth="1"/>
    <col min="12283" max="12283" width="8.28515625" customWidth="1"/>
    <col min="12284" max="12296" width="6.42578125" customWidth="1"/>
    <col min="12297" max="12297" width="7.5703125" customWidth="1"/>
    <col min="12298" max="12298" width="7.28515625" customWidth="1"/>
    <col min="12299" max="12300" width="6.42578125" customWidth="1"/>
    <col min="12301" max="12301" width="7.42578125" customWidth="1"/>
    <col min="12302" max="12302" width="6.42578125" customWidth="1"/>
    <col min="12537" max="12537" width="5" customWidth="1"/>
    <col min="12538" max="12538" width="11.28515625" customWidth="1"/>
    <col min="12539" max="12539" width="8.28515625" customWidth="1"/>
    <col min="12540" max="12552" width="6.42578125" customWidth="1"/>
    <col min="12553" max="12553" width="7.5703125" customWidth="1"/>
    <col min="12554" max="12554" width="7.28515625" customWidth="1"/>
    <col min="12555" max="12556" width="6.42578125" customWidth="1"/>
    <col min="12557" max="12557" width="7.42578125" customWidth="1"/>
    <col min="12558" max="12558" width="6.42578125" customWidth="1"/>
    <col min="12793" max="12793" width="5" customWidth="1"/>
    <col min="12794" max="12794" width="11.28515625" customWidth="1"/>
    <col min="12795" max="12795" width="8.28515625" customWidth="1"/>
    <col min="12796" max="12808" width="6.42578125" customWidth="1"/>
    <col min="12809" max="12809" width="7.5703125" customWidth="1"/>
    <col min="12810" max="12810" width="7.28515625" customWidth="1"/>
    <col min="12811" max="12812" width="6.42578125" customWidth="1"/>
    <col min="12813" max="12813" width="7.42578125" customWidth="1"/>
    <col min="12814" max="12814" width="6.42578125" customWidth="1"/>
    <col min="13049" max="13049" width="5" customWidth="1"/>
    <col min="13050" max="13050" width="11.28515625" customWidth="1"/>
    <col min="13051" max="13051" width="8.28515625" customWidth="1"/>
    <col min="13052" max="13064" width="6.42578125" customWidth="1"/>
    <col min="13065" max="13065" width="7.5703125" customWidth="1"/>
    <col min="13066" max="13066" width="7.28515625" customWidth="1"/>
    <col min="13067" max="13068" width="6.42578125" customWidth="1"/>
    <col min="13069" max="13069" width="7.42578125" customWidth="1"/>
    <col min="13070" max="13070" width="6.42578125" customWidth="1"/>
    <col min="13305" max="13305" width="5" customWidth="1"/>
    <col min="13306" max="13306" width="11.28515625" customWidth="1"/>
    <col min="13307" max="13307" width="8.28515625" customWidth="1"/>
    <col min="13308" max="13320" width="6.42578125" customWidth="1"/>
    <col min="13321" max="13321" width="7.5703125" customWidth="1"/>
    <col min="13322" max="13322" width="7.28515625" customWidth="1"/>
    <col min="13323" max="13324" width="6.42578125" customWidth="1"/>
    <col min="13325" max="13325" width="7.42578125" customWidth="1"/>
    <col min="13326" max="13326" width="6.42578125" customWidth="1"/>
    <col min="13561" max="13561" width="5" customWidth="1"/>
    <col min="13562" max="13562" width="11.28515625" customWidth="1"/>
    <col min="13563" max="13563" width="8.28515625" customWidth="1"/>
    <col min="13564" max="13576" width="6.42578125" customWidth="1"/>
    <col min="13577" max="13577" width="7.5703125" customWidth="1"/>
    <col min="13578" max="13578" width="7.28515625" customWidth="1"/>
    <col min="13579" max="13580" width="6.42578125" customWidth="1"/>
    <col min="13581" max="13581" width="7.42578125" customWidth="1"/>
    <col min="13582" max="13582" width="6.42578125" customWidth="1"/>
    <col min="13817" max="13817" width="5" customWidth="1"/>
    <col min="13818" max="13818" width="11.28515625" customWidth="1"/>
    <col min="13819" max="13819" width="8.28515625" customWidth="1"/>
    <col min="13820" max="13832" width="6.42578125" customWidth="1"/>
    <col min="13833" max="13833" width="7.5703125" customWidth="1"/>
    <col min="13834" max="13834" width="7.28515625" customWidth="1"/>
    <col min="13835" max="13836" width="6.42578125" customWidth="1"/>
    <col min="13837" max="13837" width="7.42578125" customWidth="1"/>
    <col min="13838" max="13838" width="6.42578125" customWidth="1"/>
    <col min="14073" max="14073" width="5" customWidth="1"/>
    <col min="14074" max="14074" width="11.28515625" customWidth="1"/>
    <col min="14075" max="14075" width="8.28515625" customWidth="1"/>
    <col min="14076" max="14088" width="6.42578125" customWidth="1"/>
    <col min="14089" max="14089" width="7.5703125" customWidth="1"/>
    <col min="14090" max="14090" width="7.28515625" customWidth="1"/>
    <col min="14091" max="14092" width="6.42578125" customWidth="1"/>
    <col min="14093" max="14093" width="7.42578125" customWidth="1"/>
    <col min="14094" max="14094" width="6.42578125" customWidth="1"/>
    <col min="14329" max="14329" width="5" customWidth="1"/>
    <col min="14330" max="14330" width="11.28515625" customWidth="1"/>
    <col min="14331" max="14331" width="8.28515625" customWidth="1"/>
    <col min="14332" max="14344" width="6.42578125" customWidth="1"/>
    <col min="14345" max="14345" width="7.5703125" customWidth="1"/>
    <col min="14346" max="14346" width="7.28515625" customWidth="1"/>
    <col min="14347" max="14348" width="6.42578125" customWidth="1"/>
    <col min="14349" max="14349" width="7.42578125" customWidth="1"/>
    <col min="14350" max="14350" width="6.42578125" customWidth="1"/>
    <col min="14585" max="14585" width="5" customWidth="1"/>
    <col min="14586" max="14586" width="11.28515625" customWidth="1"/>
    <col min="14587" max="14587" width="8.28515625" customWidth="1"/>
    <col min="14588" max="14600" width="6.42578125" customWidth="1"/>
    <col min="14601" max="14601" width="7.5703125" customWidth="1"/>
    <col min="14602" max="14602" width="7.28515625" customWidth="1"/>
    <col min="14603" max="14604" width="6.42578125" customWidth="1"/>
    <col min="14605" max="14605" width="7.42578125" customWidth="1"/>
    <col min="14606" max="14606" width="6.42578125" customWidth="1"/>
    <col min="14841" max="14841" width="5" customWidth="1"/>
    <col min="14842" max="14842" width="11.28515625" customWidth="1"/>
    <col min="14843" max="14843" width="8.28515625" customWidth="1"/>
    <col min="14844" max="14856" width="6.42578125" customWidth="1"/>
    <col min="14857" max="14857" width="7.5703125" customWidth="1"/>
    <col min="14858" max="14858" width="7.28515625" customWidth="1"/>
    <col min="14859" max="14860" width="6.42578125" customWidth="1"/>
    <col min="14861" max="14861" width="7.42578125" customWidth="1"/>
    <col min="14862" max="14862" width="6.42578125" customWidth="1"/>
    <col min="15097" max="15097" width="5" customWidth="1"/>
    <col min="15098" max="15098" width="11.28515625" customWidth="1"/>
    <col min="15099" max="15099" width="8.28515625" customWidth="1"/>
    <col min="15100" max="15112" width="6.42578125" customWidth="1"/>
    <col min="15113" max="15113" width="7.5703125" customWidth="1"/>
    <col min="15114" max="15114" width="7.28515625" customWidth="1"/>
    <col min="15115" max="15116" width="6.42578125" customWidth="1"/>
    <col min="15117" max="15117" width="7.42578125" customWidth="1"/>
    <col min="15118" max="15118" width="6.42578125" customWidth="1"/>
    <col min="15353" max="15353" width="5" customWidth="1"/>
    <col min="15354" max="15354" width="11.28515625" customWidth="1"/>
    <col min="15355" max="15355" width="8.28515625" customWidth="1"/>
    <col min="15356" max="15368" width="6.42578125" customWidth="1"/>
    <col min="15369" max="15369" width="7.5703125" customWidth="1"/>
    <col min="15370" max="15370" width="7.28515625" customWidth="1"/>
    <col min="15371" max="15372" width="6.42578125" customWidth="1"/>
    <col min="15373" max="15373" width="7.42578125" customWidth="1"/>
    <col min="15374" max="15374" width="6.42578125" customWidth="1"/>
    <col min="15609" max="15609" width="5" customWidth="1"/>
    <col min="15610" max="15610" width="11.28515625" customWidth="1"/>
    <col min="15611" max="15611" width="8.28515625" customWidth="1"/>
    <col min="15612" max="15624" width="6.42578125" customWidth="1"/>
    <col min="15625" max="15625" width="7.5703125" customWidth="1"/>
    <col min="15626" max="15626" width="7.28515625" customWidth="1"/>
    <col min="15627" max="15628" width="6.42578125" customWidth="1"/>
    <col min="15629" max="15629" width="7.42578125" customWidth="1"/>
    <col min="15630" max="15630" width="6.42578125" customWidth="1"/>
    <col min="15865" max="15865" width="5" customWidth="1"/>
    <col min="15866" max="15866" width="11.28515625" customWidth="1"/>
    <col min="15867" max="15867" width="8.28515625" customWidth="1"/>
    <col min="15868" max="15880" width="6.42578125" customWidth="1"/>
    <col min="15881" max="15881" width="7.5703125" customWidth="1"/>
    <col min="15882" max="15882" width="7.28515625" customWidth="1"/>
    <col min="15883" max="15884" width="6.42578125" customWidth="1"/>
    <col min="15885" max="15885" width="7.42578125" customWidth="1"/>
    <col min="15886" max="15886" width="6.42578125" customWidth="1"/>
    <col min="16121" max="16121" width="5" customWidth="1"/>
    <col min="16122" max="16122" width="11.28515625" customWidth="1"/>
    <col min="16123" max="16123" width="8.28515625" customWidth="1"/>
    <col min="16124" max="16136" width="6.42578125" customWidth="1"/>
    <col min="16137" max="16137" width="7.5703125" customWidth="1"/>
    <col min="16138" max="16138" width="7.28515625" customWidth="1"/>
    <col min="16139" max="16140" width="6.42578125" customWidth="1"/>
    <col min="16141" max="16141" width="7.42578125" customWidth="1"/>
    <col min="16142" max="16142" width="6.42578125" customWidth="1"/>
  </cols>
  <sheetData>
    <row r="1" spans="1:16" ht="15.75">
      <c r="A1" s="1" t="s">
        <v>0</v>
      </c>
    </row>
    <row r="2" spans="1:16" ht="15.75">
      <c r="A2" s="1" t="s">
        <v>1</v>
      </c>
      <c r="B2" s="2"/>
      <c r="C2" s="2"/>
      <c r="D2" s="2"/>
    </row>
    <row r="3" spans="1:16" ht="18.75">
      <c r="A3" s="204" t="s">
        <v>121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5" spans="1:16" ht="15.75" customHeight="1">
      <c r="A5" s="253" t="s">
        <v>2</v>
      </c>
      <c r="B5" s="253" t="s">
        <v>3</v>
      </c>
      <c r="C5" s="256" t="s">
        <v>44</v>
      </c>
      <c r="D5" s="253" t="s">
        <v>5</v>
      </c>
      <c r="E5" s="253" t="s">
        <v>6</v>
      </c>
      <c r="F5" s="259" t="s">
        <v>7</v>
      </c>
      <c r="G5" s="260"/>
      <c r="H5" s="260"/>
      <c r="I5" s="260"/>
      <c r="J5" s="260"/>
      <c r="K5" s="260"/>
      <c r="L5" s="260"/>
      <c r="M5" s="260"/>
      <c r="N5" s="260"/>
      <c r="O5" s="260"/>
      <c r="P5" s="261"/>
    </row>
    <row r="6" spans="1:16" s="1" customFormat="1" ht="15.75" customHeight="1">
      <c r="A6" s="254"/>
      <c r="B6" s="254"/>
      <c r="C6" s="257"/>
      <c r="D6" s="254"/>
      <c r="E6" s="254"/>
      <c r="F6" s="237" t="s">
        <v>8</v>
      </c>
      <c r="G6" s="238"/>
      <c r="H6" s="237" t="s">
        <v>9</v>
      </c>
      <c r="I6" s="238"/>
      <c r="J6" s="241" t="s">
        <v>10</v>
      </c>
      <c r="K6" s="242"/>
      <c r="L6" s="245" t="s">
        <v>12</v>
      </c>
      <c r="M6" s="248" t="s">
        <v>13</v>
      </c>
      <c r="N6" s="248"/>
      <c r="O6" s="253" t="s">
        <v>30</v>
      </c>
      <c r="P6" s="253" t="s">
        <v>31</v>
      </c>
    </row>
    <row r="7" spans="1:16" ht="25.5" customHeight="1">
      <c r="A7" s="254"/>
      <c r="B7" s="254"/>
      <c r="C7" s="257"/>
      <c r="D7" s="254"/>
      <c r="E7" s="254"/>
      <c r="F7" s="239"/>
      <c r="G7" s="240"/>
      <c r="H7" s="239"/>
      <c r="I7" s="240"/>
      <c r="J7" s="243"/>
      <c r="K7" s="244"/>
      <c r="L7" s="246"/>
      <c r="M7" s="249" t="s">
        <v>9</v>
      </c>
      <c r="N7" s="249" t="s">
        <v>10</v>
      </c>
      <c r="O7" s="254"/>
      <c r="P7" s="254"/>
    </row>
    <row r="8" spans="1:16" ht="40.5" customHeight="1">
      <c r="A8" s="255"/>
      <c r="B8" s="255"/>
      <c r="C8" s="258"/>
      <c r="D8" s="255"/>
      <c r="E8" s="255"/>
      <c r="F8" s="120" t="s">
        <v>5</v>
      </c>
      <c r="G8" s="120" t="s">
        <v>6</v>
      </c>
      <c r="H8" s="120" t="s">
        <v>5</v>
      </c>
      <c r="I8" s="120" t="s">
        <v>6</v>
      </c>
      <c r="J8" s="120" t="s">
        <v>5</v>
      </c>
      <c r="K8" s="120" t="s">
        <v>6</v>
      </c>
      <c r="L8" s="247"/>
      <c r="M8" s="250"/>
      <c r="N8" s="250"/>
      <c r="O8" s="255"/>
      <c r="P8" s="255"/>
    </row>
    <row r="9" spans="1:16" s="7" customFormat="1" ht="24.75" customHeight="1">
      <c r="A9" s="3">
        <v>1</v>
      </c>
      <c r="B9" s="3">
        <v>2</v>
      </c>
      <c r="C9" s="4">
        <v>3</v>
      </c>
      <c r="D9" s="3">
        <v>4</v>
      </c>
      <c r="E9" s="3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6">
        <v>14</v>
      </c>
      <c r="M9" s="21">
        <v>15</v>
      </c>
      <c r="N9" s="21">
        <v>16</v>
      </c>
      <c r="O9" s="19">
        <v>18</v>
      </c>
      <c r="P9" s="19">
        <v>19</v>
      </c>
    </row>
    <row r="10" spans="1:16" ht="19.5" customHeight="1">
      <c r="A10" s="8">
        <v>1</v>
      </c>
      <c r="B10" s="9" t="s">
        <v>15</v>
      </c>
      <c r="C10" s="10"/>
      <c r="D10" s="23"/>
      <c r="E10" s="24"/>
      <c r="F10" s="9"/>
      <c r="G10" s="9"/>
      <c r="H10" s="9"/>
      <c r="I10" s="9"/>
      <c r="J10" s="9"/>
      <c r="K10" s="9"/>
      <c r="L10" s="9"/>
      <c r="M10" s="9"/>
      <c r="N10" s="9"/>
      <c r="O10" s="25"/>
      <c r="P10" s="18"/>
    </row>
    <row r="11" spans="1:16" ht="19.5" customHeight="1">
      <c r="A11" s="8">
        <v>2</v>
      </c>
      <c r="B11" s="9" t="s">
        <v>16</v>
      </c>
      <c r="C11" s="10"/>
      <c r="D11" s="23"/>
      <c r="E11" s="24"/>
      <c r="F11" s="9"/>
      <c r="G11" s="9"/>
      <c r="H11" s="9"/>
      <c r="I11" s="9"/>
      <c r="J11" s="9"/>
      <c r="K11" s="9"/>
      <c r="L11" s="9"/>
      <c r="M11" s="9"/>
      <c r="N11" s="9"/>
      <c r="O11" s="25"/>
      <c r="P11" s="18"/>
    </row>
    <row r="12" spans="1:16" ht="19.5" customHeight="1">
      <c r="A12" s="8">
        <v>3</v>
      </c>
      <c r="B12" s="9" t="s">
        <v>17</v>
      </c>
      <c r="C12" s="10"/>
      <c r="D12" s="23"/>
      <c r="E12" s="24"/>
      <c r="F12" s="9"/>
      <c r="G12" s="9"/>
      <c r="H12" s="9"/>
      <c r="I12" s="9"/>
      <c r="J12" s="9"/>
      <c r="K12" s="9"/>
      <c r="L12" s="9"/>
      <c r="M12" s="9"/>
      <c r="N12" s="9"/>
      <c r="O12" s="25"/>
      <c r="P12" s="18"/>
    </row>
    <row r="13" spans="1:16" ht="19.5" customHeight="1">
      <c r="A13" s="8">
        <v>4</v>
      </c>
      <c r="B13" s="9" t="s">
        <v>18</v>
      </c>
      <c r="C13" s="10"/>
      <c r="D13" s="23"/>
      <c r="E13" s="24"/>
      <c r="F13" s="9"/>
      <c r="G13" s="9"/>
      <c r="H13" s="9"/>
      <c r="I13" s="9"/>
      <c r="J13" s="9"/>
      <c r="K13" s="9"/>
      <c r="L13" s="9"/>
      <c r="M13" s="9"/>
      <c r="N13" s="9"/>
      <c r="O13" s="25"/>
      <c r="P13" s="18"/>
    </row>
    <row r="14" spans="1:16" ht="19.5" customHeight="1">
      <c r="A14" s="8">
        <v>5</v>
      </c>
      <c r="B14" s="9" t="s">
        <v>19</v>
      </c>
      <c r="C14" s="10"/>
      <c r="D14" s="23"/>
      <c r="E14" s="24"/>
      <c r="F14" s="9"/>
      <c r="G14" s="9"/>
      <c r="H14" s="9"/>
      <c r="I14" s="9"/>
      <c r="J14" s="9"/>
      <c r="K14" s="9"/>
      <c r="L14" s="9"/>
      <c r="M14" s="9"/>
      <c r="N14" s="9"/>
      <c r="O14" s="25"/>
      <c r="P14" s="18"/>
    </row>
    <row r="15" spans="1:16" ht="19.5" customHeight="1">
      <c r="A15" s="8">
        <v>6</v>
      </c>
      <c r="B15" s="9" t="s">
        <v>20</v>
      </c>
      <c r="C15" s="10"/>
      <c r="D15" s="23"/>
      <c r="E15" s="24"/>
      <c r="F15" s="9"/>
      <c r="G15" s="9"/>
      <c r="H15" s="9"/>
      <c r="I15" s="9"/>
      <c r="J15" s="9"/>
      <c r="K15" s="9"/>
      <c r="L15" s="9"/>
      <c r="M15" s="9"/>
      <c r="N15" s="9"/>
      <c r="O15" s="25"/>
      <c r="P15" s="18"/>
    </row>
    <row r="16" spans="1:16" ht="19.5" customHeight="1">
      <c r="A16" s="8">
        <v>7</v>
      </c>
      <c r="B16" s="9" t="s">
        <v>21</v>
      </c>
      <c r="C16" s="10"/>
      <c r="D16" s="23"/>
      <c r="E16" s="24"/>
      <c r="F16" s="9"/>
      <c r="G16" s="9"/>
      <c r="H16" s="9"/>
      <c r="I16" s="9"/>
      <c r="J16" s="9"/>
      <c r="K16" s="9"/>
      <c r="L16" s="9"/>
      <c r="M16" s="9"/>
      <c r="N16" s="9"/>
      <c r="O16" s="25"/>
      <c r="P16" s="18"/>
    </row>
    <row r="17" spans="1:16" ht="19.5" customHeight="1">
      <c r="A17" s="8">
        <v>8</v>
      </c>
      <c r="B17" s="9" t="s">
        <v>22</v>
      </c>
      <c r="C17" s="10"/>
      <c r="D17" s="23"/>
      <c r="E17" s="24"/>
      <c r="F17" s="9"/>
      <c r="G17" s="9"/>
      <c r="H17" s="9"/>
      <c r="I17" s="9"/>
      <c r="J17" s="9"/>
      <c r="K17" s="9"/>
      <c r="L17" s="9"/>
      <c r="M17" s="9"/>
      <c r="N17" s="9"/>
      <c r="O17" s="25"/>
      <c r="P17" s="18"/>
    </row>
    <row r="18" spans="1:16" ht="19.5" customHeight="1">
      <c r="A18" s="8">
        <v>9</v>
      </c>
      <c r="B18" s="9" t="s">
        <v>23</v>
      </c>
      <c r="C18" s="10"/>
      <c r="D18" s="23"/>
      <c r="E18" s="24"/>
      <c r="F18" s="9"/>
      <c r="G18" s="9"/>
      <c r="H18" s="9"/>
      <c r="I18" s="9"/>
      <c r="J18" s="9"/>
      <c r="K18" s="9"/>
      <c r="L18" s="9"/>
      <c r="M18" s="9"/>
      <c r="N18" s="9"/>
      <c r="O18" s="25"/>
      <c r="P18" s="18"/>
    </row>
    <row r="19" spans="1:16" ht="19.5" customHeight="1">
      <c r="A19" s="8">
        <v>10</v>
      </c>
      <c r="B19" s="9" t="s">
        <v>24</v>
      </c>
      <c r="C19" s="10"/>
      <c r="D19" s="23"/>
      <c r="E19" s="24"/>
      <c r="F19" s="9"/>
      <c r="G19" s="9"/>
      <c r="H19" s="9"/>
      <c r="I19" s="9"/>
      <c r="J19" s="9"/>
      <c r="K19" s="9"/>
      <c r="L19" s="9"/>
      <c r="M19" s="9"/>
      <c r="N19" s="9"/>
      <c r="O19" s="25"/>
      <c r="P19" s="18"/>
    </row>
    <row r="20" spans="1:16" ht="19.5" customHeight="1" thickBot="1">
      <c r="A20" s="11"/>
      <c r="B20" s="12" t="s">
        <v>25</v>
      </c>
      <c r="C20" s="13" t="e">
        <f>#REF!+C10+C11+C12+C13+C14+C15+C16+C17+C18+C19</f>
        <v>#REF!</v>
      </c>
      <c r="D20" s="13" t="e">
        <f>#REF!+D10+D11+D12+D13+D14+D15+D16+D17+D18+D19</f>
        <v>#REF!</v>
      </c>
      <c r="E20" s="13" t="e">
        <f>#REF!+E10+E11+E12+E13+E14+E15+E16+E17+E18+E19</f>
        <v>#REF!</v>
      </c>
      <c r="F20" s="13" t="e">
        <f>#REF!+F10+F11+F12+F13+F14+F15+F16+F17+F18+F19</f>
        <v>#REF!</v>
      </c>
      <c r="G20" s="13" t="e">
        <f>#REF!+G10+G11+G12+G13+G14+G15+G16+G17+G18+G19</f>
        <v>#REF!</v>
      </c>
      <c r="H20" s="13" t="e">
        <f>#REF!+H10+H11+H12+H13+H14+H15+H16+H17+H18+H19</f>
        <v>#REF!</v>
      </c>
      <c r="I20" s="13" t="e">
        <f>#REF!+I10+I11+I12+I13+I14+I15+I16+I17+I18+I19</f>
        <v>#REF!</v>
      </c>
      <c r="J20" s="13" t="e">
        <f>#REF!+J10+J11+J12+J13+J14+J15+J16+J17+J18+J19</f>
        <v>#REF!</v>
      </c>
      <c r="K20" s="13" t="e">
        <f>#REF!+K10+K11+K12+K13+K14+K15+K16+K17+K18+K19</f>
        <v>#REF!</v>
      </c>
      <c r="L20" s="13" t="e">
        <f>#REF!+L10+L11+L12+L13+L14+L15+L16+L17+L18+L19</f>
        <v>#REF!</v>
      </c>
      <c r="M20" s="13" t="e">
        <f>#REF!+M10+M11+M12+M13+M14+M15+M16+M17+M18+M19</f>
        <v>#REF!</v>
      </c>
      <c r="N20" s="13" t="e">
        <f>#REF!+N10+N11+N12+N13+N14+N15+N16+N17+N18+N19</f>
        <v>#REF!</v>
      </c>
      <c r="O20" s="13" t="e">
        <f>#REF!+O10+O11+O12+O13+O14+O15+O16+O17+O18+O19</f>
        <v>#REF!</v>
      </c>
      <c r="P20" s="18"/>
    </row>
    <row r="21" spans="1:16" ht="19.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6" ht="25.5" customHeight="1">
      <c r="A22" s="14"/>
      <c r="B22" s="14"/>
      <c r="C22" s="14"/>
      <c r="D22" s="14"/>
      <c r="E22" s="236" t="s">
        <v>26</v>
      </c>
      <c r="F22" s="236"/>
      <c r="G22" s="236"/>
      <c r="H22" s="236"/>
      <c r="I22" s="236"/>
      <c r="J22" s="20"/>
      <c r="K22" s="16"/>
      <c r="L22" s="16"/>
      <c r="M22" s="236" t="s">
        <v>27</v>
      </c>
      <c r="N22" s="236"/>
      <c r="O22" s="236"/>
    </row>
    <row r="23" spans="1:16" ht="18" customHeight="1">
      <c r="A23" s="235" t="s">
        <v>32</v>
      </c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</row>
    <row r="24" spans="1:16" ht="18.75" customHeight="1">
      <c r="A24" s="235" t="s">
        <v>28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</row>
    <row r="25" spans="1:16" ht="16.5" customHeight="1">
      <c r="A25" s="235" t="s">
        <v>29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</row>
    <row r="26" spans="1:16" ht="15" customHeight="1">
      <c r="A26" s="14"/>
      <c r="B26" s="251" t="s">
        <v>35</v>
      </c>
      <c r="C26" s="251"/>
      <c r="D26" s="251"/>
      <c r="E26" s="251"/>
      <c r="F26" s="251"/>
      <c r="G26" s="252" t="s">
        <v>77</v>
      </c>
      <c r="H26" s="252"/>
      <c r="I26" s="252"/>
      <c r="J26" s="252"/>
      <c r="K26" s="252"/>
      <c r="L26" s="14"/>
      <c r="M26" s="14"/>
      <c r="N26" s="14"/>
      <c r="O26" s="14"/>
    </row>
    <row r="27" spans="1:16" ht="15" customHeight="1">
      <c r="A27" s="14"/>
      <c r="B27" s="252" t="s">
        <v>34</v>
      </c>
      <c r="C27" s="252"/>
      <c r="D27" s="252"/>
      <c r="E27" s="252"/>
      <c r="F27" s="252"/>
      <c r="G27" s="252"/>
      <c r="H27" s="252"/>
      <c r="I27" s="252"/>
      <c r="J27" s="252"/>
      <c r="K27" s="14"/>
      <c r="L27" s="14"/>
      <c r="M27" s="14"/>
      <c r="N27" s="14"/>
    </row>
    <row r="28" spans="1:16" ht="15" customHeight="1">
      <c r="A28" s="14"/>
      <c r="B28" s="235" t="s">
        <v>33</v>
      </c>
      <c r="C28" s="235"/>
      <c r="D28" s="235"/>
      <c r="E28" s="235"/>
      <c r="F28" s="235"/>
      <c r="G28" s="235"/>
      <c r="H28" s="235"/>
      <c r="I28" s="235"/>
      <c r="J28" s="14"/>
      <c r="K28" s="14"/>
      <c r="L28" s="14"/>
      <c r="M28" s="14"/>
      <c r="N28" s="14"/>
    </row>
    <row r="29" spans="1:16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6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6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6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1:14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  <row r="50" spans="1:14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1:14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1:14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1:14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</row>
    <row r="54" spans="1:14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1:14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  <row r="56" spans="1:14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</row>
  </sheetData>
  <mergeCells count="25">
    <mergeCell ref="A3:N3"/>
    <mergeCell ref="A5:A8"/>
    <mergeCell ref="B5:B8"/>
    <mergeCell ref="C5:C8"/>
    <mergeCell ref="D5:D8"/>
    <mergeCell ref="E5:E8"/>
    <mergeCell ref="F5:P5"/>
    <mergeCell ref="F6:G7"/>
    <mergeCell ref="H6:I7"/>
    <mergeCell ref="J6:K7"/>
    <mergeCell ref="L6:L8"/>
    <mergeCell ref="M6:N6"/>
    <mergeCell ref="O6:O8"/>
    <mergeCell ref="P6:P8"/>
    <mergeCell ref="M7:M8"/>
    <mergeCell ref="N7:N8"/>
    <mergeCell ref="B27:J27"/>
    <mergeCell ref="B28:I28"/>
    <mergeCell ref="E22:I22"/>
    <mergeCell ref="M22:O22"/>
    <mergeCell ref="A23:N23"/>
    <mergeCell ref="A24:N24"/>
    <mergeCell ref="A25:N25"/>
    <mergeCell ref="B26:F26"/>
    <mergeCell ref="G26:K26"/>
  </mergeCells>
  <pageMargins left="0.45" right="0.45" top="0.3" bottom="0.28000000000000003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workbookViewId="0">
      <selection activeCell="Q11" sqref="Q11"/>
    </sheetView>
  </sheetViews>
  <sheetFormatPr defaultRowHeight="15"/>
  <cols>
    <col min="1" max="1" width="5" customWidth="1"/>
    <col min="2" max="2" width="11.28515625" customWidth="1"/>
    <col min="3" max="3" width="8" customWidth="1"/>
    <col min="4" max="14" width="6.42578125" customWidth="1"/>
    <col min="15" max="15" width="7.5703125" customWidth="1"/>
    <col min="16" max="16" width="14.5703125" customWidth="1"/>
    <col min="249" max="249" width="5" customWidth="1"/>
    <col min="250" max="250" width="11.28515625" customWidth="1"/>
    <col min="251" max="251" width="8.28515625" customWidth="1"/>
    <col min="252" max="264" width="6.42578125" customWidth="1"/>
    <col min="265" max="265" width="7.5703125" customWidth="1"/>
    <col min="266" max="266" width="7.28515625" customWidth="1"/>
    <col min="267" max="268" width="6.42578125" customWidth="1"/>
    <col min="269" max="269" width="7.42578125" customWidth="1"/>
    <col min="270" max="270" width="6.42578125" customWidth="1"/>
    <col min="505" max="505" width="5" customWidth="1"/>
    <col min="506" max="506" width="11.28515625" customWidth="1"/>
    <col min="507" max="507" width="8.28515625" customWidth="1"/>
    <col min="508" max="520" width="6.42578125" customWidth="1"/>
    <col min="521" max="521" width="7.5703125" customWidth="1"/>
    <col min="522" max="522" width="7.28515625" customWidth="1"/>
    <col min="523" max="524" width="6.42578125" customWidth="1"/>
    <col min="525" max="525" width="7.42578125" customWidth="1"/>
    <col min="526" max="526" width="6.42578125" customWidth="1"/>
    <col min="761" max="761" width="5" customWidth="1"/>
    <col min="762" max="762" width="11.28515625" customWidth="1"/>
    <col min="763" max="763" width="8.28515625" customWidth="1"/>
    <col min="764" max="776" width="6.42578125" customWidth="1"/>
    <col min="777" max="777" width="7.5703125" customWidth="1"/>
    <col min="778" max="778" width="7.28515625" customWidth="1"/>
    <col min="779" max="780" width="6.42578125" customWidth="1"/>
    <col min="781" max="781" width="7.42578125" customWidth="1"/>
    <col min="782" max="782" width="6.42578125" customWidth="1"/>
    <col min="1017" max="1017" width="5" customWidth="1"/>
    <col min="1018" max="1018" width="11.28515625" customWidth="1"/>
    <col min="1019" max="1019" width="8.28515625" customWidth="1"/>
    <col min="1020" max="1032" width="6.42578125" customWidth="1"/>
    <col min="1033" max="1033" width="7.5703125" customWidth="1"/>
    <col min="1034" max="1034" width="7.28515625" customWidth="1"/>
    <col min="1035" max="1036" width="6.42578125" customWidth="1"/>
    <col min="1037" max="1037" width="7.42578125" customWidth="1"/>
    <col min="1038" max="1038" width="6.42578125" customWidth="1"/>
    <col min="1273" max="1273" width="5" customWidth="1"/>
    <col min="1274" max="1274" width="11.28515625" customWidth="1"/>
    <col min="1275" max="1275" width="8.28515625" customWidth="1"/>
    <col min="1276" max="1288" width="6.42578125" customWidth="1"/>
    <col min="1289" max="1289" width="7.5703125" customWidth="1"/>
    <col min="1290" max="1290" width="7.28515625" customWidth="1"/>
    <col min="1291" max="1292" width="6.42578125" customWidth="1"/>
    <col min="1293" max="1293" width="7.42578125" customWidth="1"/>
    <col min="1294" max="1294" width="6.42578125" customWidth="1"/>
    <col min="1529" max="1529" width="5" customWidth="1"/>
    <col min="1530" max="1530" width="11.28515625" customWidth="1"/>
    <col min="1531" max="1531" width="8.28515625" customWidth="1"/>
    <col min="1532" max="1544" width="6.42578125" customWidth="1"/>
    <col min="1545" max="1545" width="7.5703125" customWidth="1"/>
    <col min="1546" max="1546" width="7.28515625" customWidth="1"/>
    <col min="1547" max="1548" width="6.42578125" customWidth="1"/>
    <col min="1549" max="1549" width="7.42578125" customWidth="1"/>
    <col min="1550" max="1550" width="6.42578125" customWidth="1"/>
    <col min="1785" max="1785" width="5" customWidth="1"/>
    <col min="1786" max="1786" width="11.28515625" customWidth="1"/>
    <col min="1787" max="1787" width="8.28515625" customWidth="1"/>
    <col min="1788" max="1800" width="6.42578125" customWidth="1"/>
    <col min="1801" max="1801" width="7.5703125" customWidth="1"/>
    <col min="1802" max="1802" width="7.28515625" customWidth="1"/>
    <col min="1803" max="1804" width="6.42578125" customWidth="1"/>
    <col min="1805" max="1805" width="7.42578125" customWidth="1"/>
    <col min="1806" max="1806" width="6.42578125" customWidth="1"/>
    <col min="2041" max="2041" width="5" customWidth="1"/>
    <col min="2042" max="2042" width="11.28515625" customWidth="1"/>
    <col min="2043" max="2043" width="8.28515625" customWidth="1"/>
    <col min="2044" max="2056" width="6.42578125" customWidth="1"/>
    <col min="2057" max="2057" width="7.5703125" customWidth="1"/>
    <col min="2058" max="2058" width="7.28515625" customWidth="1"/>
    <col min="2059" max="2060" width="6.42578125" customWidth="1"/>
    <col min="2061" max="2061" width="7.42578125" customWidth="1"/>
    <col min="2062" max="2062" width="6.42578125" customWidth="1"/>
    <col min="2297" max="2297" width="5" customWidth="1"/>
    <col min="2298" max="2298" width="11.28515625" customWidth="1"/>
    <col min="2299" max="2299" width="8.28515625" customWidth="1"/>
    <col min="2300" max="2312" width="6.42578125" customWidth="1"/>
    <col min="2313" max="2313" width="7.5703125" customWidth="1"/>
    <col min="2314" max="2314" width="7.28515625" customWidth="1"/>
    <col min="2315" max="2316" width="6.42578125" customWidth="1"/>
    <col min="2317" max="2317" width="7.42578125" customWidth="1"/>
    <col min="2318" max="2318" width="6.42578125" customWidth="1"/>
    <col min="2553" max="2553" width="5" customWidth="1"/>
    <col min="2554" max="2554" width="11.28515625" customWidth="1"/>
    <col min="2555" max="2555" width="8.28515625" customWidth="1"/>
    <col min="2556" max="2568" width="6.42578125" customWidth="1"/>
    <col min="2569" max="2569" width="7.5703125" customWidth="1"/>
    <col min="2570" max="2570" width="7.28515625" customWidth="1"/>
    <col min="2571" max="2572" width="6.42578125" customWidth="1"/>
    <col min="2573" max="2573" width="7.42578125" customWidth="1"/>
    <col min="2574" max="2574" width="6.42578125" customWidth="1"/>
    <col min="2809" max="2809" width="5" customWidth="1"/>
    <col min="2810" max="2810" width="11.28515625" customWidth="1"/>
    <col min="2811" max="2811" width="8.28515625" customWidth="1"/>
    <col min="2812" max="2824" width="6.42578125" customWidth="1"/>
    <col min="2825" max="2825" width="7.5703125" customWidth="1"/>
    <col min="2826" max="2826" width="7.28515625" customWidth="1"/>
    <col min="2827" max="2828" width="6.42578125" customWidth="1"/>
    <col min="2829" max="2829" width="7.42578125" customWidth="1"/>
    <col min="2830" max="2830" width="6.42578125" customWidth="1"/>
    <col min="3065" max="3065" width="5" customWidth="1"/>
    <col min="3066" max="3066" width="11.28515625" customWidth="1"/>
    <col min="3067" max="3067" width="8.28515625" customWidth="1"/>
    <col min="3068" max="3080" width="6.42578125" customWidth="1"/>
    <col min="3081" max="3081" width="7.5703125" customWidth="1"/>
    <col min="3082" max="3082" width="7.28515625" customWidth="1"/>
    <col min="3083" max="3084" width="6.42578125" customWidth="1"/>
    <col min="3085" max="3085" width="7.42578125" customWidth="1"/>
    <col min="3086" max="3086" width="6.42578125" customWidth="1"/>
    <col min="3321" max="3321" width="5" customWidth="1"/>
    <col min="3322" max="3322" width="11.28515625" customWidth="1"/>
    <col min="3323" max="3323" width="8.28515625" customWidth="1"/>
    <col min="3324" max="3336" width="6.42578125" customWidth="1"/>
    <col min="3337" max="3337" width="7.5703125" customWidth="1"/>
    <col min="3338" max="3338" width="7.28515625" customWidth="1"/>
    <col min="3339" max="3340" width="6.42578125" customWidth="1"/>
    <col min="3341" max="3341" width="7.42578125" customWidth="1"/>
    <col min="3342" max="3342" width="6.42578125" customWidth="1"/>
    <col min="3577" max="3577" width="5" customWidth="1"/>
    <col min="3578" max="3578" width="11.28515625" customWidth="1"/>
    <col min="3579" max="3579" width="8.28515625" customWidth="1"/>
    <col min="3580" max="3592" width="6.42578125" customWidth="1"/>
    <col min="3593" max="3593" width="7.5703125" customWidth="1"/>
    <col min="3594" max="3594" width="7.28515625" customWidth="1"/>
    <col min="3595" max="3596" width="6.42578125" customWidth="1"/>
    <col min="3597" max="3597" width="7.42578125" customWidth="1"/>
    <col min="3598" max="3598" width="6.42578125" customWidth="1"/>
    <col min="3833" max="3833" width="5" customWidth="1"/>
    <col min="3834" max="3834" width="11.28515625" customWidth="1"/>
    <col min="3835" max="3835" width="8.28515625" customWidth="1"/>
    <col min="3836" max="3848" width="6.42578125" customWidth="1"/>
    <col min="3849" max="3849" width="7.5703125" customWidth="1"/>
    <col min="3850" max="3850" width="7.28515625" customWidth="1"/>
    <col min="3851" max="3852" width="6.42578125" customWidth="1"/>
    <col min="3853" max="3853" width="7.42578125" customWidth="1"/>
    <col min="3854" max="3854" width="6.42578125" customWidth="1"/>
    <col min="4089" max="4089" width="5" customWidth="1"/>
    <col min="4090" max="4090" width="11.28515625" customWidth="1"/>
    <col min="4091" max="4091" width="8.28515625" customWidth="1"/>
    <col min="4092" max="4104" width="6.42578125" customWidth="1"/>
    <col min="4105" max="4105" width="7.5703125" customWidth="1"/>
    <col min="4106" max="4106" width="7.28515625" customWidth="1"/>
    <col min="4107" max="4108" width="6.42578125" customWidth="1"/>
    <col min="4109" max="4109" width="7.42578125" customWidth="1"/>
    <col min="4110" max="4110" width="6.42578125" customWidth="1"/>
    <col min="4345" max="4345" width="5" customWidth="1"/>
    <col min="4346" max="4346" width="11.28515625" customWidth="1"/>
    <col min="4347" max="4347" width="8.28515625" customWidth="1"/>
    <col min="4348" max="4360" width="6.42578125" customWidth="1"/>
    <col min="4361" max="4361" width="7.5703125" customWidth="1"/>
    <col min="4362" max="4362" width="7.28515625" customWidth="1"/>
    <col min="4363" max="4364" width="6.42578125" customWidth="1"/>
    <col min="4365" max="4365" width="7.42578125" customWidth="1"/>
    <col min="4366" max="4366" width="6.42578125" customWidth="1"/>
    <col min="4601" max="4601" width="5" customWidth="1"/>
    <col min="4602" max="4602" width="11.28515625" customWidth="1"/>
    <col min="4603" max="4603" width="8.28515625" customWidth="1"/>
    <col min="4604" max="4616" width="6.42578125" customWidth="1"/>
    <col min="4617" max="4617" width="7.5703125" customWidth="1"/>
    <col min="4618" max="4618" width="7.28515625" customWidth="1"/>
    <col min="4619" max="4620" width="6.42578125" customWidth="1"/>
    <col min="4621" max="4621" width="7.42578125" customWidth="1"/>
    <col min="4622" max="4622" width="6.42578125" customWidth="1"/>
    <col min="4857" max="4857" width="5" customWidth="1"/>
    <col min="4858" max="4858" width="11.28515625" customWidth="1"/>
    <col min="4859" max="4859" width="8.28515625" customWidth="1"/>
    <col min="4860" max="4872" width="6.42578125" customWidth="1"/>
    <col min="4873" max="4873" width="7.5703125" customWidth="1"/>
    <col min="4874" max="4874" width="7.28515625" customWidth="1"/>
    <col min="4875" max="4876" width="6.42578125" customWidth="1"/>
    <col min="4877" max="4877" width="7.42578125" customWidth="1"/>
    <col min="4878" max="4878" width="6.42578125" customWidth="1"/>
    <col min="5113" max="5113" width="5" customWidth="1"/>
    <col min="5114" max="5114" width="11.28515625" customWidth="1"/>
    <col min="5115" max="5115" width="8.28515625" customWidth="1"/>
    <col min="5116" max="5128" width="6.42578125" customWidth="1"/>
    <col min="5129" max="5129" width="7.5703125" customWidth="1"/>
    <col min="5130" max="5130" width="7.28515625" customWidth="1"/>
    <col min="5131" max="5132" width="6.42578125" customWidth="1"/>
    <col min="5133" max="5133" width="7.42578125" customWidth="1"/>
    <col min="5134" max="5134" width="6.42578125" customWidth="1"/>
    <col min="5369" max="5369" width="5" customWidth="1"/>
    <col min="5370" max="5370" width="11.28515625" customWidth="1"/>
    <col min="5371" max="5371" width="8.28515625" customWidth="1"/>
    <col min="5372" max="5384" width="6.42578125" customWidth="1"/>
    <col min="5385" max="5385" width="7.5703125" customWidth="1"/>
    <col min="5386" max="5386" width="7.28515625" customWidth="1"/>
    <col min="5387" max="5388" width="6.42578125" customWidth="1"/>
    <col min="5389" max="5389" width="7.42578125" customWidth="1"/>
    <col min="5390" max="5390" width="6.42578125" customWidth="1"/>
    <col min="5625" max="5625" width="5" customWidth="1"/>
    <col min="5626" max="5626" width="11.28515625" customWidth="1"/>
    <col min="5627" max="5627" width="8.28515625" customWidth="1"/>
    <col min="5628" max="5640" width="6.42578125" customWidth="1"/>
    <col min="5641" max="5641" width="7.5703125" customWidth="1"/>
    <col min="5642" max="5642" width="7.28515625" customWidth="1"/>
    <col min="5643" max="5644" width="6.42578125" customWidth="1"/>
    <col min="5645" max="5645" width="7.42578125" customWidth="1"/>
    <col min="5646" max="5646" width="6.42578125" customWidth="1"/>
    <col min="5881" max="5881" width="5" customWidth="1"/>
    <col min="5882" max="5882" width="11.28515625" customWidth="1"/>
    <col min="5883" max="5883" width="8.28515625" customWidth="1"/>
    <col min="5884" max="5896" width="6.42578125" customWidth="1"/>
    <col min="5897" max="5897" width="7.5703125" customWidth="1"/>
    <col min="5898" max="5898" width="7.28515625" customWidth="1"/>
    <col min="5899" max="5900" width="6.42578125" customWidth="1"/>
    <col min="5901" max="5901" width="7.42578125" customWidth="1"/>
    <col min="5902" max="5902" width="6.42578125" customWidth="1"/>
    <col min="6137" max="6137" width="5" customWidth="1"/>
    <col min="6138" max="6138" width="11.28515625" customWidth="1"/>
    <col min="6139" max="6139" width="8.28515625" customWidth="1"/>
    <col min="6140" max="6152" width="6.42578125" customWidth="1"/>
    <col min="6153" max="6153" width="7.5703125" customWidth="1"/>
    <col min="6154" max="6154" width="7.28515625" customWidth="1"/>
    <col min="6155" max="6156" width="6.42578125" customWidth="1"/>
    <col min="6157" max="6157" width="7.42578125" customWidth="1"/>
    <col min="6158" max="6158" width="6.42578125" customWidth="1"/>
    <col min="6393" max="6393" width="5" customWidth="1"/>
    <col min="6394" max="6394" width="11.28515625" customWidth="1"/>
    <col min="6395" max="6395" width="8.28515625" customWidth="1"/>
    <col min="6396" max="6408" width="6.42578125" customWidth="1"/>
    <col min="6409" max="6409" width="7.5703125" customWidth="1"/>
    <col min="6410" max="6410" width="7.28515625" customWidth="1"/>
    <col min="6411" max="6412" width="6.42578125" customWidth="1"/>
    <col min="6413" max="6413" width="7.42578125" customWidth="1"/>
    <col min="6414" max="6414" width="6.42578125" customWidth="1"/>
    <col min="6649" max="6649" width="5" customWidth="1"/>
    <col min="6650" max="6650" width="11.28515625" customWidth="1"/>
    <col min="6651" max="6651" width="8.28515625" customWidth="1"/>
    <col min="6652" max="6664" width="6.42578125" customWidth="1"/>
    <col min="6665" max="6665" width="7.5703125" customWidth="1"/>
    <col min="6666" max="6666" width="7.28515625" customWidth="1"/>
    <col min="6667" max="6668" width="6.42578125" customWidth="1"/>
    <col min="6669" max="6669" width="7.42578125" customWidth="1"/>
    <col min="6670" max="6670" width="6.42578125" customWidth="1"/>
    <col min="6905" max="6905" width="5" customWidth="1"/>
    <col min="6906" max="6906" width="11.28515625" customWidth="1"/>
    <col min="6907" max="6907" width="8.28515625" customWidth="1"/>
    <col min="6908" max="6920" width="6.42578125" customWidth="1"/>
    <col min="6921" max="6921" width="7.5703125" customWidth="1"/>
    <col min="6922" max="6922" width="7.28515625" customWidth="1"/>
    <col min="6923" max="6924" width="6.42578125" customWidth="1"/>
    <col min="6925" max="6925" width="7.42578125" customWidth="1"/>
    <col min="6926" max="6926" width="6.42578125" customWidth="1"/>
    <col min="7161" max="7161" width="5" customWidth="1"/>
    <col min="7162" max="7162" width="11.28515625" customWidth="1"/>
    <col min="7163" max="7163" width="8.28515625" customWidth="1"/>
    <col min="7164" max="7176" width="6.42578125" customWidth="1"/>
    <col min="7177" max="7177" width="7.5703125" customWidth="1"/>
    <col min="7178" max="7178" width="7.28515625" customWidth="1"/>
    <col min="7179" max="7180" width="6.42578125" customWidth="1"/>
    <col min="7181" max="7181" width="7.42578125" customWidth="1"/>
    <col min="7182" max="7182" width="6.42578125" customWidth="1"/>
    <col min="7417" max="7417" width="5" customWidth="1"/>
    <col min="7418" max="7418" width="11.28515625" customWidth="1"/>
    <col min="7419" max="7419" width="8.28515625" customWidth="1"/>
    <col min="7420" max="7432" width="6.42578125" customWidth="1"/>
    <col min="7433" max="7433" width="7.5703125" customWidth="1"/>
    <col min="7434" max="7434" width="7.28515625" customWidth="1"/>
    <col min="7435" max="7436" width="6.42578125" customWidth="1"/>
    <col min="7437" max="7437" width="7.42578125" customWidth="1"/>
    <col min="7438" max="7438" width="6.42578125" customWidth="1"/>
    <col min="7673" max="7673" width="5" customWidth="1"/>
    <col min="7674" max="7674" width="11.28515625" customWidth="1"/>
    <col min="7675" max="7675" width="8.28515625" customWidth="1"/>
    <col min="7676" max="7688" width="6.42578125" customWidth="1"/>
    <col min="7689" max="7689" width="7.5703125" customWidth="1"/>
    <col min="7690" max="7690" width="7.28515625" customWidth="1"/>
    <col min="7691" max="7692" width="6.42578125" customWidth="1"/>
    <col min="7693" max="7693" width="7.42578125" customWidth="1"/>
    <col min="7694" max="7694" width="6.42578125" customWidth="1"/>
    <col min="7929" max="7929" width="5" customWidth="1"/>
    <col min="7930" max="7930" width="11.28515625" customWidth="1"/>
    <col min="7931" max="7931" width="8.28515625" customWidth="1"/>
    <col min="7932" max="7944" width="6.42578125" customWidth="1"/>
    <col min="7945" max="7945" width="7.5703125" customWidth="1"/>
    <col min="7946" max="7946" width="7.28515625" customWidth="1"/>
    <col min="7947" max="7948" width="6.42578125" customWidth="1"/>
    <col min="7949" max="7949" width="7.42578125" customWidth="1"/>
    <col min="7950" max="7950" width="6.42578125" customWidth="1"/>
    <col min="8185" max="8185" width="5" customWidth="1"/>
    <col min="8186" max="8186" width="11.28515625" customWidth="1"/>
    <col min="8187" max="8187" width="8.28515625" customWidth="1"/>
    <col min="8188" max="8200" width="6.42578125" customWidth="1"/>
    <col min="8201" max="8201" width="7.5703125" customWidth="1"/>
    <col min="8202" max="8202" width="7.28515625" customWidth="1"/>
    <col min="8203" max="8204" width="6.42578125" customWidth="1"/>
    <col min="8205" max="8205" width="7.42578125" customWidth="1"/>
    <col min="8206" max="8206" width="6.42578125" customWidth="1"/>
    <col min="8441" max="8441" width="5" customWidth="1"/>
    <col min="8442" max="8442" width="11.28515625" customWidth="1"/>
    <col min="8443" max="8443" width="8.28515625" customWidth="1"/>
    <col min="8444" max="8456" width="6.42578125" customWidth="1"/>
    <col min="8457" max="8457" width="7.5703125" customWidth="1"/>
    <col min="8458" max="8458" width="7.28515625" customWidth="1"/>
    <col min="8459" max="8460" width="6.42578125" customWidth="1"/>
    <col min="8461" max="8461" width="7.42578125" customWidth="1"/>
    <col min="8462" max="8462" width="6.42578125" customWidth="1"/>
    <col min="8697" max="8697" width="5" customWidth="1"/>
    <col min="8698" max="8698" width="11.28515625" customWidth="1"/>
    <col min="8699" max="8699" width="8.28515625" customWidth="1"/>
    <col min="8700" max="8712" width="6.42578125" customWidth="1"/>
    <col min="8713" max="8713" width="7.5703125" customWidth="1"/>
    <col min="8714" max="8714" width="7.28515625" customWidth="1"/>
    <col min="8715" max="8716" width="6.42578125" customWidth="1"/>
    <col min="8717" max="8717" width="7.42578125" customWidth="1"/>
    <col min="8718" max="8718" width="6.42578125" customWidth="1"/>
    <col min="8953" max="8953" width="5" customWidth="1"/>
    <col min="8954" max="8954" width="11.28515625" customWidth="1"/>
    <col min="8955" max="8955" width="8.28515625" customWidth="1"/>
    <col min="8956" max="8968" width="6.42578125" customWidth="1"/>
    <col min="8969" max="8969" width="7.5703125" customWidth="1"/>
    <col min="8970" max="8970" width="7.28515625" customWidth="1"/>
    <col min="8971" max="8972" width="6.42578125" customWidth="1"/>
    <col min="8973" max="8973" width="7.42578125" customWidth="1"/>
    <col min="8974" max="8974" width="6.42578125" customWidth="1"/>
    <col min="9209" max="9209" width="5" customWidth="1"/>
    <col min="9210" max="9210" width="11.28515625" customWidth="1"/>
    <col min="9211" max="9211" width="8.28515625" customWidth="1"/>
    <col min="9212" max="9224" width="6.42578125" customWidth="1"/>
    <col min="9225" max="9225" width="7.5703125" customWidth="1"/>
    <col min="9226" max="9226" width="7.28515625" customWidth="1"/>
    <col min="9227" max="9228" width="6.42578125" customWidth="1"/>
    <col min="9229" max="9229" width="7.42578125" customWidth="1"/>
    <col min="9230" max="9230" width="6.42578125" customWidth="1"/>
    <col min="9465" max="9465" width="5" customWidth="1"/>
    <col min="9466" max="9466" width="11.28515625" customWidth="1"/>
    <col min="9467" max="9467" width="8.28515625" customWidth="1"/>
    <col min="9468" max="9480" width="6.42578125" customWidth="1"/>
    <col min="9481" max="9481" width="7.5703125" customWidth="1"/>
    <col min="9482" max="9482" width="7.28515625" customWidth="1"/>
    <col min="9483" max="9484" width="6.42578125" customWidth="1"/>
    <col min="9485" max="9485" width="7.42578125" customWidth="1"/>
    <col min="9486" max="9486" width="6.42578125" customWidth="1"/>
    <col min="9721" max="9721" width="5" customWidth="1"/>
    <col min="9722" max="9722" width="11.28515625" customWidth="1"/>
    <col min="9723" max="9723" width="8.28515625" customWidth="1"/>
    <col min="9724" max="9736" width="6.42578125" customWidth="1"/>
    <col min="9737" max="9737" width="7.5703125" customWidth="1"/>
    <col min="9738" max="9738" width="7.28515625" customWidth="1"/>
    <col min="9739" max="9740" width="6.42578125" customWidth="1"/>
    <col min="9741" max="9741" width="7.42578125" customWidth="1"/>
    <col min="9742" max="9742" width="6.42578125" customWidth="1"/>
    <col min="9977" max="9977" width="5" customWidth="1"/>
    <col min="9978" max="9978" width="11.28515625" customWidth="1"/>
    <col min="9979" max="9979" width="8.28515625" customWidth="1"/>
    <col min="9980" max="9992" width="6.42578125" customWidth="1"/>
    <col min="9993" max="9993" width="7.5703125" customWidth="1"/>
    <col min="9994" max="9994" width="7.28515625" customWidth="1"/>
    <col min="9995" max="9996" width="6.42578125" customWidth="1"/>
    <col min="9997" max="9997" width="7.42578125" customWidth="1"/>
    <col min="9998" max="9998" width="6.42578125" customWidth="1"/>
    <col min="10233" max="10233" width="5" customWidth="1"/>
    <col min="10234" max="10234" width="11.28515625" customWidth="1"/>
    <col min="10235" max="10235" width="8.28515625" customWidth="1"/>
    <col min="10236" max="10248" width="6.42578125" customWidth="1"/>
    <col min="10249" max="10249" width="7.5703125" customWidth="1"/>
    <col min="10250" max="10250" width="7.28515625" customWidth="1"/>
    <col min="10251" max="10252" width="6.42578125" customWidth="1"/>
    <col min="10253" max="10253" width="7.42578125" customWidth="1"/>
    <col min="10254" max="10254" width="6.42578125" customWidth="1"/>
    <col min="10489" max="10489" width="5" customWidth="1"/>
    <col min="10490" max="10490" width="11.28515625" customWidth="1"/>
    <col min="10491" max="10491" width="8.28515625" customWidth="1"/>
    <col min="10492" max="10504" width="6.42578125" customWidth="1"/>
    <col min="10505" max="10505" width="7.5703125" customWidth="1"/>
    <col min="10506" max="10506" width="7.28515625" customWidth="1"/>
    <col min="10507" max="10508" width="6.42578125" customWidth="1"/>
    <col min="10509" max="10509" width="7.42578125" customWidth="1"/>
    <col min="10510" max="10510" width="6.42578125" customWidth="1"/>
    <col min="10745" max="10745" width="5" customWidth="1"/>
    <col min="10746" max="10746" width="11.28515625" customWidth="1"/>
    <col min="10747" max="10747" width="8.28515625" customWidth="1"/>
    <col min="10748" max="10760" width="6.42578125" customWidth="1"/>
    <col min="10761" max="10761" width="7.5703125" customWidth="1"/>
    <col min="10762" max="10762" width="7.28515625" customWidth="1"/>
    <col min="10763" max="10764" width="6.42578125" customWidth="1"/>
    <col min="10765" max="10765" width="7.42578125" customWidth="1"/>
    <col min="10766" max="10766" width="6.42578125" customWidth="1"/>
    <col min="11001" max="11001" width="5" customWidth="1"/>
    <col min="11002" max="11002" width="11.28515625" customWidth="1"/>
    <col min="11003" max="11003" width="8.28515625" customWidth="1"/>
    <col min="11004" max="11016" width="6.42578125" customWidth="1"/>
    <col min="11017" max="11017" width="7.5703125" customWidth="1"/>
    <col min="11018" max="11018" width="7.28515625" customWidth="1"/>
    <col min="11019" max="11020" width="6.42578125" customWidth="1"/>
    <col min="11021" max="11021" width="7.42578125" customWidth="1"/>
    <col min="11022" max="11022" width="6.42578125" customWidth="1"/>
    <col min="11257" max="11257" width="5" customWidth="1"/>
    <col min="11258" max="11258" width="11.28515625" customWidth="1"/>
    <col min="11259" max="11259" width="8.28515625" customWidth="1"/>
    <col min="11260" max="11272" width="6.42578125" customWidth="1"/>
    <col min="11273" max="11273" width="7.5703125" customWidth="1"/>
    <col min="11274" max="11274" width="7.28515625" customWidth="1"/>
    <col min="11275" max="11276" width="6.42578125" customWidth="1"/>
    <col min="11277" max="11277" width="7.42578125" customWidth="1"/>
    <col min="11278" max="11278" width="6.42578125" customWidth="1"/>
    <col min="11513" max="11513" width="5" customWidth="1"/>
    <col min="11514" max="11514" width="11.28515625" customWidth="1"/>
    <col min="11515" max="11515" width="8.28515625" customWidth="1"/>
    <col min="11516" max="11528" width="6.42578125" customWidth="1"/>
    <col min="11529" max="11529" width="7.5703125" customWidth="1"/>
    <col min="11530" max="11530" width="7.28515625" customWidth="1"/>
    <col min="11531" max="11532" width="6.42578125" customWidth="1"/>
    <col min="11533" max="11533" width="7.42578125" customWidth="1"/>
    <col min="11534" max="11534" width="6.42578125" customWidth="1"/>
    <col min="11769" max="11769" width="5" customWidth="1"/>
    <col min="11770" max="11770" width="11.28515625" customWidth="1"/>
    <col min="11771" max="11771" width="8.28515625" customWidth="1"/>
    <col min="11772" max="11784" width="6.42578125" customWidth="1"/>
    <col min="11785" max="11785" width="7.5703125" customWidth="1"/>
    <col min="11786" max="11786" width="7.28515625" customWidth="1"/>
    <col min="11787" max="11788" width="6.42578125" customWidth="1"/>
    <col min="11789" max="11789" width="7.42578125" customWidth="1"/>
    <col min="11790" max="11790" width="6.42578125" customWidth="1"/>
    <col min="12025" max="12025" width="5" customWidth="1"/>
    <col min="12026" max="12026" width="11.28515625" customWidth="1"/>
    <col min="12027" max="12027" width="8.28515625" customWidth="1"/>
    <col min="12028" max="12040" width="6.42578125" customWidth="1"/>
    <col min="12041" max="12041" width="7.5703125" customWidth="1"/>
    <col min="12042" max="12042" width="7.28515625" customWidth="1"/>
    <col min="12043" max="12044" width="6.42578125" customWidth="1"/>
    <col min="12045" max="12045" width="7.42578125" customWidth="1"/>
    <col min="12046" max="12046" width="6.42578125" customWidth="1"/>
    <col min="12281" max="12281" width="5" customWidth="1"/>
    <col min="12282" max="12282" width="11.28515625" customWidth="1"/>
    <col min="12283" max="12283" width="8.28515625" customWidth="1"/>
    <col min="12284" max="12296" width="6.42578125" customWidth="1"/>
    <col min="12297" max="12297" width="7.5703125" customWidth="1"/>
    <col min="12298" max="12298" width="7.28515625" customWidth="1"/>
    <col min="12299" max="12300" width="6.42578125" customWidth="1"/>
    <col min="12301" max="12301" width="7.42578125" customWidth="1"/>
    <col min="12302" max="12302" width="6.42578125" customWidth="1"/>
    <col min="12537" max="12537" width="5" customWidth="1"/>
    <col min="12538" max="12538" width="11.28515625" customWidth="1"/>
    <col min="12539" max="12539" width="8.28515625" customWidth="1"/>
    <col min="12540" max="12552" width="6.42578125" customWidth="1"/>
    <col min="12553" max="12553" width="7.5703125" customWidth="1"/>
    <col min="12554" max="12554" width="7.28515625" customWidth="1"/>
    <col min="12555" max="12556" width="6.42578125" customWidth="1"/>
    <col min="12557" max="12557" width="7.42578125" customWidth="1"/>
    <col min="12558" max="12558" width="6.42578125" customWidth="1"/>
    <col min="12793" max="12793" width="5" customWidth="1"/>
    <col min="12794" max="12794" width="11.28515625" customWidth="1"/>
    <col min="12795" max="12795" width="8.28515625" customWidth="1"/>
    <col min="12796" max="12808" width="6.42578125" customWidth="1"/>
    <col min="12809" max="12809" width="7.5703125" customWidth="1"/>
    <col min="12810" max="12810" width="7.28515625" customWidth="1"/>
    <col min="12811" max="12812" width="6.42578125" customWidth="1"/>
    <col min="12813" max="12813" width="7.42578125" customWidth="1"/>
    <col min="12814" max="12814" width="6.42578125" customWidth="1"/>
    <col min="13049" max="13049" width="5" customWidth="1"/>
    <col min="13050" max="13050" width="11.28515625" customWidth="1"/>
    <col min="13051" max="13051" width="8.28515625" customWidth="1"/>
    <col min="13052" max="13064" width="6.42578125" customWidth="1"/>
    <col min="13065" max="13065" width="7.5703125" customWidth="1"/>
    <col min="13066" max="13066" width="7.28515625" customWidth="1"/>
    <col min="13067" max="13068" width="6.42578125" customWidth="1"/>
    <col min="13069" max="13069" width="7.42578125" customWidth="1"/>
    <col min="13070" max="13070" width="6.42578125" customWidth="1"/>
    <col min="13305" max="13305" width="5" customWidth="1"/>
    <col min="13306" max="13306" width="11.28515625" customWidth="1"/>
    <col min="13307" max="13307" width="8.28515625" customWidth="1"/>
    <col min="13308" max="13320" width="6.42578125" customWidth="1"/>
    <col min="13321" max="13321" width="7.5703125" customWidth="1"/>
    <col min="13322" max="13322" width="7.28515625" customWidth="1"/>
    <col min="13323" max="13324" width="6.42578125" customWidth="1"/>
    <col min="13325" max="13325" width="7.42578125" customWidth="1"/>
    <col min="13326" max="13326" width="6.42578125" customWidth="1"/>
    <col min="13561" max="13561" width="5" customWidth="1"/>
    <col min="13562" max="13562" width="11.28515625" customWidth="1"/>
    <col min="13563" max="13563" width="8.28515625" customWidth="1"/>
    <col min="13564" max="13576" width="6.42578125" customWidth="1"/>
    <col min="13577" max="13577" width="7.5703125" customWidth="1"/>
    <col min="13578" max="13578" width="7.28515625" customWidth="1"/>
    <col min="13579" max="13580" width="6.42578125" customWidth="1"/>
    <col min="13581" max="13581" width="7.42578125" customWidth="1"/>
    <col min="13582" max="13582" width="6.42578125" customWidth="1"/>
    <col min="13817" max="13817" width="5" customWidth="1"/>
    <col min="13818" max="13818" width="11.28515625" customWidth="1"/>
    <col min="13819" max="13819" width="8.28515625" customWidth="1"/>
    <col min="13820" max="13832" width="6.42578125" customWidth="1"/>
    <col min="13833" max="13833" width="7.5703125" customWidth="1"/>
    <col min="13834" max="13834" width="7.28515625" customWidth="1"/>
    <col min="13835" max="13836" width="6.42578125" customWidth="1"/>
    <col min="13837" max="13837" width="7.42578125" customWidth="1"/>
    <col min="13838" max="13838" width="6.42578125" customWidth="1"/>
    <col min="14073" max="14073" width="5" customWidth="1"/>
    <col min="14074" max="14074" width="11.28515625" customWidth="1"/>
    <col min="14075" max="14075" width="8.28515625" customWidth="1"/>
    <col min="14076" max="14088" width="6.42578125" customWidth="1"/>
    <col min="14089" max="14089" width="7.5703125" customWidth="1"/>
    <col min="14090" max="14090" width="7.28515625" customWidth="1"/>
    <col min="14091" max="14092" width="6.42578125" customWidth="1"/>
    <col min="14093" max="14093" width="7.42578125" customWidth="1"/>
    <col min="14094" max="14094" width="6.42578125" customWidth="1"/>
    <col min="14329" max="14329" width="5" customWidth="1"/>
    <col min="14330" max="14330" width="11.28515625" customWidth="1"/>
    <col min="14331" max="14331" width="8.28515625" customWidth="1"/>
    <col min="14332" max="14344" width="6.42578125" customWidth="1"/>
    <col min="14345" max="14345" width="7.5703125" customWidth="1"/>
    <col min="14346" max="14346" width="7.28515625" customWidth="1"/>
    <col min="14347" max="14348" width="6.42578125" customWidth="1"/>
    <col min="14349" max="14349" width="7.42578125" customWidth="1"/>
    <col min="14350" max="14350" width="6.42578125" customWidth="1"/>
    <col min="14585" max="14585" width="5" customWidth="1"/>
    <col min="14586" max="14586" width="11.28515625" customWidth="1"/>
    <col min="14587" max="14587" width="8.28515625" customWidth="1"/>
    <col min="14588" max="14600" width="6.42578125" customWidth="1"/>
    <col min="14601" max="14601" width="7.5703125" customWidth="1"/>
    <col min="14602" max="14602" width="7.28515625" customWidth="1"/>
    <col min="14603" max="14604" width="6.42578125" customWidth="1"/>
    <col min="14605" max="14605" width="7.42578125" customWidth="1"/>
    <col min="14606" max="14606" width="6.42578125" customWidth="1"/>
    <col min="14841" max="14841" width="5" customWidth="1"/>
    <col min="14842" max="14842" width="11.28515625" customWidth="1"/>
    <col min="14843" max="14843" width="8.28515625" customWidth="1"/>
    <col min="14844" max="14856" width="6.42578125" customWidth="1"/>
    <col min="14857" max="14857" width="7.5703125" customWidth="1"/>
    <col min="14858" max="14858" width="7.28515625" customWidth="1"/>
    <col min="14859" max="14860" width="6.42578125" customWidth="1"/>
    <col min="14861" max="14861" width="7.42578125" customWidth="1"/>
    <col min="14862" max="14862" width="6.42578125" customWidth="1"/>
    <col min="15097" max="15097" width="5" customWidth="1"/>
    <col min="15098" max="15098" width="11.28515625" customWidth="1"/>
    <col min="15099" max="15099" width="8.28515625" customWidth="1"/>
    <col min="15100" max="15112" width="6.42578125" customWidth="1"/>
    <col min="15113" max="15113" width="7.5703125" customWidth="1"/>
    <col min="15114" max="15114" width="7.28515625" customWidth="1"/>
    <col min="15115" max="15116" width="6.42578125" customWidth="1"/>
    <col min="15117" max="15117" width="7.42578125" customWidth="1"/>
    <col min="15118" max="15118" width="6.42578125" customWidth="1"/>
    <col min="15353" max="15353" width="5" customWidth="1"/>
    <col min="15354" max="15354" width="11.28515625" customWidth="1"/>
    <col min="15355" max="15355" width="8.28515625" customWidth="1"/>
    <col min="15356" max="15368" width="6.42578125" customWidth="1"/>
    <col min="15369" max="15369" width="7.5703125" customWidth="1"/>
    <col min="15370" max="15370" width="7.28515625" customWidth="1"/>
    <col min="15371" max="15372" width="6.42578125" customWidth="1"/>
    <col min="15373" max="15373" width="7.42578125" customWidth="1"/>
    <col min="15374" max="15374" width="6.42578125" customWidth="1"/>
    <col min="15609" max="15609" width="5" customWidth="1"/>
    <col min="15610" max="15610" width="11.28515625" customWidth="1"/>
    <col min="15611" max="15611" width="8.28515625" customWidth="1"/>
    <col min="15612" max="15624" width="6.42578125" customWidth="1"/>
    <col min="15625" max="15625" width="7.5703125" customWidth="1"/>
    <col min="15626" max="15626" width="7.28515625" customWidth="1"/>
    <col min="15627" max="15628" width="6.42578125" customWidth="1"/>
    <col min="15629" max="15629" width="7.42578125" customWidth="1"/>
    <col min="15630" max="15630" width="6.42578125" customWidth="1"/>
    <col min="15865" max="15865" width="5" customWidth="1"/>
    <col min="15866" max="15866" width="11.28515625" customWidth="1"/>
    <col min="15867" max="15867" width="8.28515625" customWidth="1"/>
    <col min="15868" max="15880" width="6.42578125" customWidth="1"/>
    <col min="15881" max="15881" width="7.5703125" customWidth="1"/>
    <col min="15882" max="15882" width="7.28515625" customWidth="1"/>
    <col min="15883" max="15884" width="6.42578125" customWidth="1"/>
    <col min="15885" max="15885" width="7.42578125" customWidth="1"/>
    <col min="15886" max="15886" width="6.42578125" customWidth="1"/>
    <col min="16121" max="16121" width="5" customWidth="1"/>
    <col min="16122" max="16122" width="11.28515625" customWidth="1"/>
    <col min="16123" max="16123" width="8.28515625" customWidth="1"/>
    <col min="16124" max="16136" width="6.42578125" customWidth="1"/>
    <col min="16137" max="16137" width="7.5703125" customWidth="1"/>
    <col min="16138" max="16138" width="7.28515625" customWidth="1"/>
    <col min="16139" max="16140" width="6.42578125" customWidth="1"/>
    <col min="16141" max="16141" width="7.42578125" customWidth="1"/>
    <col min="16142" max="16142" width="6.42578125" customWidth="1"/>
  </cols>
  <sheetData>
    <row r="1" spans="1:16" ht="15.75">
      <c r="A1" s="1" t="s">
        <v>0</v>
      </c>
    </row>
    <row r="2" spans="1:16" ht="15.75">
      <c r="A2" s="1" t="s">
        <v>1</v>
      </c>
      <c r="B2" s="2"/>
      <c r="C2" s="2"/>
      <c r="D2" s="2"/>
    </row>
    <row r="3" spans="1:16" ht="18.75">
      <c r="A3" s="204" t="s">
        <v>122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5" spans="1:16" ht="15.75" customHeight="1">
      <c r="A5" s="253" t="s">
        <v>2</v>
      </c>
      <c r="B5" s="253" t="s">
        <v>3</v>
      </c>
      <c r="C5" s="256" t="s">
        <v>45</v>
      </c>
      <c r="D5" s="253" t="s">
        <v>5</v>
      </c>
      <c r="E5" s="253" t="s">
        <v>6</v>
      </c>
      <c r="F5" s="259" t="s">
        <v>7</v>
      </c>
      <c r="G5" s="260"/>
      <c r="H5" s="260"/>
      <c r="I5" s="260"/>
      <c r="J5" s="260"/>
      <c r="K5" s="260"/>
      <c r="L5" s="260"/>
      <c r="M5" s="260"/>
      <c r="N5" s="260"/>
      <c r="O5" s="260"/>
      <c r="P5" s="261"/>
    </row>
    <row r="6" spans="1:16" s="1" customFormat="1" ht="15.75" customHeight="1">
      <c r="A6" s="254"/>
      <c r="B6" s="254"/>
      <c r="C6" s="257"/>
      <c r="D6" s="254"/>
      <c r="E6" s="254"/>
      <c r="F6" s="237" t="s">
        <v>8</v>
      </c>
      <c r="G6" s="238"/>
      <c r="H6" s="237" t="s">
        <v>9</v>
      </c>
      <c r="I6" s="238"/>
      <c r="J6" s="241" t="s">
        <v>10</v>
      </c>
      <c r="K6" s="242"/>
      <c r="L6" s="245" t="s">
        <v>12</v>
      </c>
      <c r="M6" s="248" t="s">
        <v>13</v>
      </c>
      <c r="N6" s="248"/>
      <c r="O6" s="253" t="s">
        <v>30</v>
      </c>
      <c r="P6" s="253" t="s">
        <v>31</v>
      </c>
    </row>
    <row r="7" spans="1:16" ht="25.5" customHeight="1">
      <c r="A7" s="254"/>
      <c r="B7" s="254"/>
      <c r="C7" s="257"/>
      <c r="D7" s="254"/>
      <c r="E7" s="254"/>
      <c r="F7" s="239"/>
      <c r="G7" s="240"/>
      <c r="H7" s="239"/>
      <c r="I7" s="240"/>
      <c r="J7" s="243"/>
      <c r="K7" s="244"/>
      <c r="L7" s="246"/>
      <c r="M7" s="249" t="s">
        <v>9</v>
      </c>
      <c r="N7" s="249" t="s">
        <v>10</v>
      </c>
      <c r="O7" s="254"/>
      <c r="P7" s="254"/>
    </row>
    <row r="8" spans="1:16" ht="40.5" customHeight="1">
      <c r="A8" s="255"/>
      <c r="B8" s="255"/>
      <c r="C8" s="258"/>
      <c r="D8" s="255"/>
      <c r="E8" s="255"/>
      <c r="F8" s="120" t="s">
        <v>5</v>
      </c>
      <c r="G8" s="120" t="s">
        <v>6</v>
      </c>
      <c r="H8" s="120" t="s">
        <v>5</v>
      </c>
      <c r="I8" s="120" t="s">
        <v>6</v>
      </c>
      <c r="J8" s="120" t="s">
        <v>5</v>
      </c>
      <c r="K8" s="120" t="s">
        <v>6</v>
      </c>
      <c r="L8" s="247"/>
      <c r="M8" s="250"/>
      <c r="N8" s="250"/>
      <c r="O8" s="255"/>
      <c r="P8" s="255"/>
    </row>
    <row r="9" spans="1:16" s="7" customFormat="1" ht="24.75" customHeight="1">
      <c r="A9" s="3">
        <v>1</v>
      </c>
      <c r="B9" s="3">
        <v>2</v>
      </c>
      <c r="C9" s="4">
        <v>3</v>
      </c>
      <c r="D9" s="3">
        <v>4</v>
      </c>
      <c r="E9" s="3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6">
        <v>14</v>
      </c>
      <c r="M9" s="21">
        <v>15</v>
      </c>
      <c r="N9" s="21">
        <v>16</v>
      </c>
      <c r="O9" s="19">
        <v>18</v>
      </c>
      <c r="P9" s="19">
        <v>19</v>
      </c>
    </row>
    <row r="10" spans="1:16" ht="19.5" customHeight="1">
      <c r="A10" s="8">
        <v>1</v>
      </c>
      <c r="B10" s="9" t="s">
        <v>14</v>
      </c>
      <c r="C10" s="10"/>
      <c r="D10" s="23"/>
      <c r="E10" s="24"/>
      <c r="F10" s="9"/>
      <c r="G10" s="9"/>
      <c r="H10" s="9"/>
      <c r="I10" s="9"/>
      <c r="J10" s="9"/>
      <c r="K10" s="9"/>
      <c r="L10" s="9"/>
      <c r="M10" s="9"/>
      <c r="N10" s="9"/>
      <c r="O10" s="25"/>
      <c r="P10" s="18"/>
    </row>
    <row r="11" spans="1:16" ht="19.5" customHeight="1">
      <c r="A11" s="8">
        <v>2</v>
      </c>
      <c r="B11" s="9" t="s">
        <v>15</v>
      </c>
      <c r="C11" s="10"/>
      <c r="D11" s="23"/>
      <c r="E11" s="24"/>
      <c r="F11" s="9"/>
      <c r="G11" s="9"/>
      <c r="H11" s="9"/>
      <c r="I11" s="9"/>
      <c r="J11" s="9"/>
      <c r="K11" s="9"/>
      <c r="L11" s="9"/>
      <c r="M11" s="9"/>
      <c r="N11" s="9"/>
      <c r="O11" s="25"/>
      <c r="P11" s="18"/>
    </row>
    <row r="12" spans="1:16" ht="19.5" customHeight="1">
      <c r="A12" s="8">
        <v>3</v>
      </c>
      <c r="B12" s="9" t="s">
        <v>16</v>
      </c>
      <c r="C12" s="10"/>
      <c r="D12" s="23"/>
      <c r="E12" s="24"/>
      <c r="F12" s="9"/>
      <c r="G12" s="9"/>
      <c r="H12" s="9"/>
      <c r="I12" s="9"/>
      <c r="J12" s="9"/>
      <c r="K12" s="9"/>
      <c r="L12" s="9"/>
      <c r="M12" s="9"/>
      <c r="N12" s="9"/>
      <c r="O12" s="25"/>
      <c r="P12" s="18"/>
    </row>
    <row r="13" spans="1:16" ht="19.5" customHeight="1">
      <c r="A13" s="8">
        <v>4</v>
      </c>
      <c r="B13" s="9" t="s">
        <v>17</v>
      </c>
      <c r="C13" s="10"/>
      <c r="D13" s="23"/>
      <c r="E13" s="24"/>
      <c r="F13" s="9"/>
      <c r="G13" s="9"/>
      <c r="H13" s="9"/>
      <c r="I13" s="9"/>
      <c r="J13" s="9"/>
      <c r="K13" s="9"/>
      <c r="L13" s="9"/>
      <c r="M13" s="9"/>
      <c r="N13" s="9"/>
      <c r="O13" s="25"/>
      <c r="P13" s="18"/>
    </row>
    <row r="14" spans="1:16" ht="19.5" customHeight="1">
      <c r="A14" s="8">
        <v>5</v>
      </c>
      <c r="B14" s="9" t="s">
        <v>18</v>
      </c>
      <c r="C14" s="10"/>
      <c r="D14" s="23"/>
      <c r="E14" s="24"/>
      <c r="F14" s="9"/>
      <c r="G14" s="9"/>
      <c r="H14" s="9"/>
      <c r="I14" s="9"/>
      <c r="J14" s="9"/>
      <c r="K14" s="9"/>
      <c r="L14" s="9"/>
      <c r="M14" s="9"/>
      <c r="N14" s="9"/>
      <c r="O14" s="25"/>
      <c r="P14" s="18"/>
    </row>
    <row r="15" spans="1:16" ht="19.5" customHeight="1">
      <c r="A15" s="8">
        <v>6</v>
      </c>
      <c r="B15" s="9" t="s">
        <v>19</v>
      </c>
      <c r="C15" s="10"/>
      <c r="D15" s="23"/>
      <c r="E15" s="24"/>
      <c r="F15" s="9"/>
      <c r="G15" s="9"/>
      <c r="H15" s="9"/>
      <c r="I15" s="9"/>
      <c r="J15" s="9"/>
      <c r="K15" s="9"/>
      <c r="L15" s="9"/>
      <c r="M15" s="9"/>
      <c r="N15" s="9"/>
      <c r="O15" s="25"/>
      <c r="P15" s="18"/>
    </row>
    <row r="16" spans="1:16" ht="19.5" customHeight="1">
      <c r="A16" s="8">
        <v>7</v>
      </c>
      <c r="B16" s="9" t="s">
        <v>20</v>
      </c>
      <c r="C16" s="10"/>
      <c r="D16" s="23"/>
      <c r="E16" s="24"/>
      <c r="F16" s="9"/>
      <c r="G16" s="9"/>
      <c r="H16" s="9"/>
      <c r="I16" s="9"/>
      <c r="J16" s="9"/>
      <c r="K16" s="9"/>
      <c r="L16" s="9"/>
      <c r="M16" s="9"/>
      <c r="N16" s="9"/>
      <c r="O16" s="25"/>
      <c r="P16" s="18"/>
    </row>
    <row r="17" spans="1:16" ht="19.5" customHeight="1">
      <c r="A17" s="8">
        <v>8</v>
      </c>
      <c r="B17" s="9" t="s">
        <v>21</v>
      </c>
      <c r="C17" s="10"/>
      <c r="D17" s="23"/>
      <c r="E17" s="24"/>
      <c r="F17" s="9"/>
      <c r="G17" s="9"/>
      <c r="H17" s="9"/>
      <c r="I17" s="9"/>
      <c r="J17" s="9"/>
      <c r="K17" s="9"/>
      <c r="L17" s="9"/>
      <c r="M17" s="9"/>
      <c r="N17" s="9"/>
      <c r="O17" s="25"/>
      <c r="P17" s="18"/>
    </row>
    <row r="18" spans="1:16" ht="19.5" customHeight="1">
      <c r="A18" s="8">
        <v>9</v>
      </c>
      <c r="B18" s="9" t="s">
        <v>22</v>
      </c>
      <c r="C18" s="10"/>
      <c r="D18" s="23"/>
      <c r="E18" s="24"/>
      <c r="F18" s="9"/>
      <c r="G18" s="9"/>
      <c r="H18" s="9"/>
      <c r="I18" s="9"/>
      <c r="J18" s="9"/>
      <c r="K18" s="9"/>
      <c r="L18" s="9"/>
      <c r="M18" s="9"/>
      <c r="N18" s="9"/>
      <c r="O18" s="25"/>
      <c r="P18" s="18"/>
    </row>
    <row r="19" spans="1:16" ht="19.5" customHeight="1">
      <c r="A19" s="8">
        <v>10</v>
      </c>
      <c r="B19" s="9" t="s">
        <v>23</v>
      </c>
      <c r="C19" s="10"/>
      <c r="D19" s="23"/>
      <c r="E19" s="24"/>
      <c r="F19" s="9"/>
      <c r="G19" s="9"/>
      <c r="H19" s="9"/>
      <c r="I19" s="9"/>
      <c r="J19" s="9"/>
      <c r="K19" s="9"/>
      <c r="L19" s="9"/>
      <c r="M19" s="9"/>
      <c r="N19" s="9"/>
      <c r="O19" s="25"/>
      <c r="P19" s="18"/>
    </row>
    <row r="20" spans="1:16" ht="19.5" customHeight="1">
      <c r="A20" s="8">
        <v>11</v>
      </c>
      <c r="B20" s="9" t="s">
        <v>24</v>
      </c>
      <c r="C20" s="10"/>
      <c r="D20" s="23"/>
      <c r="E20" s="24"/>
      <c r="F20" s="9"/>
      <c r="G20" s="9"/>
      <c r="H20" s="9"/>
      <c r="I20" s="9"/>
      <c r="J20" s="9"/>
      <c r="K20" s="9"/>
      <c r="L20" s="9"/>
      <c r="M20" s="9"/>
      <c r="N20" s="9"/>
      <c r="O20" s="25"/>
      <c r="P20" s="18"/>
    </row>
    <row r="21" spans="1:16" ht="19.5" customHeight="1" thickBot="1">
      <c r="A21" s="11"/>
      <c r="B21" s="12" t="s">
        <v>25</v>
      </c>
      <c r="C21" s="13">
        <f>C10+C11+C12+C13+C14+C15+C16+C17+C18+C19+C20</f>
        <v>0</v>
      </c>
      <c r="D21" s="13">
        <f t="shared" ref="D21:O21" si="0">D10+D11+D12+D13+D14+D15+D16+D17+D18+D19+D20</f>
        <v>0</v>
      </c>
      <c r="E21" s="13">
        <f t="shared" si="0"/>
        <v>0</v>
      </c>
      <c r="F21" s="13">
        <f t="shared" si="0"/>
        <v>0</v>
      </c>
      <c r="G21" s="13">
        <f t="shared" si="0"/>
        <v>0</v>
      </c>
      <c r="H21" s="13">
        <f t="shared" si="0"/>
        <v>0</v>
      </c>
      <c r="I21" s="13">
        <f t="shared" si="0"/>
        <v>0</v>
      </c>
      <c r="J21" s="13">
        <f t="shared" si="0"/>
        <v>0</v>
      </c>
      <c r="K21" s="13">
        <f t="shared" si="0"/>
        <v>0</v>
      </c>
      <c r="L21" s="13">
        <f t="shared" si="0"/>
        <v>0</v>
      </c>
      <c r="M21" s="13">
        <f t="shared" si="0"/>
        <v>0</v>
      </c>
      <c r="N21" s="13">
        <f t="shared" si="0"/>
        <v>0</v>
      </c>
      <c r="O21" s="13">
        <f t="shared" si="0"/>
        <v>0</v>
      </c>
      <c r="P21" s="18"/>
    </row>
    <row r="22" spans="1:16" ht="19.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6" ht="25.5" customHeight="1">
      <c r="A23" s="14"/>
      <c r="B23" s="14"/>
      <c r="C23" s="14"/>
      <c r="D23" s="14"/>
      <c r="E23" s="236" t="s">
        <v>26</v>
      </c>
      <c r="F23" s="236"/>
      <c r="G23" s="236"/>
      <c r="H23" s="236"/>
      <c r="I23" s="236"/>
      <c r="J23" s="20"/>
      <c r="K23" s="16"/>
      <c r="L23" s="16"/>
      <c r="M23" s="236" t="s">
        <v>27</v>
      </c>
      <c r="N23" s="236"/>
      <c r="O23" s="236"/>
    </row>
    <row r="24" spans="1:16" ht="18" customHeight="1">
      <c r="A24" s="235" t="s">
        <v>32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</row>
    <row r="25" spans="1:16" ht="18.75" customHeight="1">
      <c r="A25" s="235" t="s">
        <v>28</v>
      </c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</row>
    <row r="26" spans="1:16" ht="16.5" customHeight="1">
      <c r="A26" s="235" t="s">
        <v>29</v>
      </c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</row>
    <row r="27" spans="1:16" ht="15" customHeight="1">
      <c r="A27" s="14"/>
      <c r="B27" s="251" t="s">
        <v>35</v>
      </c>
      <c r="C27" s="251"/>
      <c r="D27" s="251"/>
      <c r="E27" s="251"/>
      <c r="F27" s="251"/>
      <c r="G27" s="252" t="s">
        <v>77</v>
      </c>
      <c r="H27" s="252"/>
      <c r="I27" s="252"/>
      <c r="J27" s="252"/>
      <c r="K27" s="252"/>
      <c r="L27" s="14"/>
      <c r="M27" s="14"/>
      <c r="N27" s="14"/>
      <c r="O27" s="14"/>
    </row>
    <row r="28" spans="1:16" ht="15" customHeight="1">
      <c r="A28" s="14"/>
      <c r="B28" s="252" t="s">
        <v>34</v>
      </c>
      <c r="C28" s="252"/>
      <c r="D28" s="252"/>
      <c r="E28" s="252"/>
      <c r="F28" s="252"/>
      <c r="G28" s="252"/>
      <c r="H28" s="252"/>
      <c r="I28" s="252"/>
      <c r="J28" s="252"/>
      <c r="K28" s="14"/>
      <c r="L28" s="14"/>
      <c r="M28" s="14"/>
      <c r="N28" s="14"/>
    </row>
    <row r="29" spans="1:16" ht="15" customHeight="1">
      <c r="A29" s="14"/>
      <c r="B29" s="235" t="s">
        <v>33</v>
      </c>
      <c r="C29" s="235"/>
      <c r="D29" s="235"/>
      <c r="E29" s="235"/>
      <c r="F29" s="235"/>
      <c r="G29" s="235"/>
      <c r="H29" s="235"/>
      <c r="I29" s="235"/>
      <c r="J29" s="14"/>
      <c r="K29" s="14"/>
      <c r="L29" s="14"/>
      <c r="M29" s="14"/>
      <c r="N29" s="14"/>
    </row>
    <row r="30" spans="1:16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6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6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  <row r="50" spans="1:14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1:14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1:14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1:14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</row>
    <row r="54" spans="1:14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1:14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  <row r="56" spans="1:14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</row>
    <row r="57" spans="1:14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</row>
  </sheetData>
  <mergeCells count="25">
    <mergeCell ref="A3:N3"/>
    <mergeCell ref="A5:A8"/>
    <mergeCell ref="B5:B8"/>
    <mergeCell ref="C5:C8"/>
    <mergeCell ref="D5:D8"/>
    <mergeCell ref="E5:E8"/>
    <mergeCell ref="F5:P5"/>
    <mergeCell ref="F6:G7"/>
    <mergeCell ref="H6:I7"/>
    <mergeCell ref="J6:K7"/>
    <mergeCell ref="L6:L8"/>
    <mergeCell ref="M6:N6"/>
    <mergeCell ref="O6:O8"/>
    <mergeCell ref="P6:P8"/>
    <mergeCell ref="M7:M8"/>
    <mergeCell ref="N7:N8"/>
    <mergeCell ref="B28:J28"/>
    <mergeCell ref="B29:I29"/>
    <mergeCell ref="E23:I23"/>
    <mergeCell ref="M23:O23"/>
    <mergeCell ref="A24:N24"/>
    <mergeCell ref="A25:N25"/>
    <mergeCell ref="A26:N26"/>
    <mergeCell ref="B27:F27"/>
    <mergeCell ref="G27:K27"/>
  </mergeCells>
  <pageMargins left="0.45" right="0.45" top="0.27" bottom="0.26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4"/>
  <sheetViews>
    <sheetView workbookViewId="0">
      <selection activeCell="N17" sqref="N17"/>
    </sheetView>
  </sheetViews>
  <sheetFormatPr defaultRowHeight="15"/>
  <cols>
    <col min="1" max="1" width="5.140625" customWidth="1"/>
    <col min="2" max="2" width="11.42578125" customWidth="1"/>
    <col min="3" max="3" width="10.140625" customWidth="1"/>
    <col min="4" max="4" width="10.42578125" customWidth="1"/>
    <col min="5" max="5" width="10.140625" customWidth="1"/>
    <col min="6" max="6" width="8.7109375" customWidth="1"/>
    <col min="7" max="7" width="7.7109375" customWidth="1"/>
    <col min="8" max="13" width="6.85546875" customWidth="1"/>
    <col min="14" max="14" width="16.85546875" customWidth="1"/>
    <col min="15" max="18" width="6.28515625" style="17" customWidth="1"/>
    <col min="19" max="19" width="6.28515625" customWidth="1"/>
    <col min="20" max="20" width="7.140625" customWidth="1"/>
    <col min="21" max="21" width="6.28515625" customWidth="1"/>
    <col min="22" max="22" width="9.28515625" style="71" customWidth="1"/>
    <col min="257" max="257" width="5.140625" customWidth="1"/>
    <col min="258" max="258" width="11.42578125" customWidth="1"/>
    <col min="259" max="259" width="9" customWidth="1"/>
    <col min="260" max="260" width="8.5703125" customWidth="1"/>
    <col min="261" max="261" width="7.85546875" customWidth="1"/>
    <col min="262" max="269" width="6.85546875" customWidth="1"/>
    <col min="270" max="270" width="41.42578125" customWidth="1"/>
    <col min="271" max="275" width="6.28515625" customWidth="1"/>
    <col min="276" max="276" width="7.140625" customWidth="1"/>
    <col min="277" max="277" width="6.28515625" customWidth="1"/>
    <col min="278" max="278" width="9.28515625" customWidth="1"/>
    <col min="513" max="513" width="5.140625" customWidth="1"/>
    <col min="514" max="514" width="11.42578125" customWidth="1"/>
    <col min="515" max="515" width="9" customWidth="1"/>
    <col min="516" max="516" width="8.5703125" customWidth="1"/>
    <col min="517" max="517" width="7.85546875" customWidth="1"/>
    <col min="518" max="525" width="6.85546875" customWidth="1"/>
    <col min="526" max="526" width="41.42578125" customWidth="1"/>
    <col min="527" max="531" width="6.28515625" customWidth="1"/>
    <col min="532" max="532" width="7.140625" customWidth="1"/>
    <col min="533" max="533" width="6.28515625" customWidth="1"/>
    <col min="534" max="534" width="9.28515625" customWidth="1"/>
    <col min="769" max="769" width="5.140625" customWidth="1"/>
    <col min="770" max="770" width="11.42578125" customWidth="1"/>
    <col min="771" max="771" width="9" customWidth="1"/>
    <col min="772" max="772" width="8.5703125" customWidth="1"/>
    <col min="773" max="773" width="7.85546875" customWidth="1"/>
    <col min="774" max="781" width="6.85546875" customWidth="1"/>
    <col min="782" max="782" width="41.42578125" customWidth="1"/>
    <col min="783" max="787" width="6.28515625" customWidth="1"/>
    <col min="788" max="788" width="7.140625" customWidth="1"/>
    <col min="789" max="789" width="6.28515625" customWidth="1"/>
    <col min="790" max="790" width="9.28515625" customWidth="1"/>
    <col min="1025" max="1025" width="5.140625" customWidth="1"/>
    <col min="1026" max="1026" width="11.42578125" customWidth="1"/>
    <col min="1027" max="1027" width="9" customWidth="1"/>
    <col min="1028" max="1028" width="8.5703125" customWidth="1"/>
    <col min="1029" max="1029" width="7.85546875" customWidth="1"/>
    <col min="1030" max="1037" width="6.85546875" customWidth="1"/>
    <col min="1038" max="1038" width="41.42578125" customWidth="1"/>
    <col min="1039" max="1043" width="6.28515625" customWidth="1"/>
    <col min="1044" max="1044" width="7.140625" customWidth="1"/>
    <col min="1045" max="1045" width="6.28515625" customWidth="1"/>
    <col min="1046" max="1046" width="9.28515625" customWidth="1"/>
    <col min="1281" max="1281" width="5.140625" customWidth="1"/>
    <col min="1282" max="1282" width="11.42578125" customWidth="1"/>
    <col min="1283" max="1283" width="9" customWidth="1"/>
    <col min="1284" max="1284" width="8.5703125" customWidth="1"/>
    <col min="1285" max="1285" width="7.85546875" customWidth="1"/>
    <col min="1286" max="1293" width="6.85546875" customWidth="1"/>
    <col min="1294" max="1294" width="41.42578125" customWidth="1"/>
    <col min="1295" max="1299" width="6.28515625" customWidth="1"/>
    <col min="1300" max="1300" width="7.140625" customWidth="1"/>
    <col min="1301" max="1301" width="6.28515625" customWidth="1"/>
    <col min="1302" max="1302" width="9.28515625" customWidth="1"/>
    <col min="1537" max="1537" width="5.140625" customWidth="1"/>
    <col min="1538" max="1538" width="11.42578125" customWidth="1"/>
    <col min="1539" max="1539" width="9" customWidth="1"/>
    <col min="1540" max="1540" width="8.5703125" customWidth="1"/>
    <col min="1541" max="1541" width="7.85546875" customWidth="1"/>
    <col min="1542" max="1549" width="6.85546875" customWidth="1"/>
    <col min="1550" max="1550" width="41.42578125" customWidth="1"/>
    <col min="1551" max="1555" width="6.28515625" customWidth="1"/>
    <col min="1556" max="1556" width="7.140625" customWidth="1"/>
    <col min="1557" max="1557" width="6.28515625" customWidth="1"/>
    <col min="1558" max="1558" width="9.28515625" customWidth="1"/>
    <col min="1793" max="1793" width="5.140625" customWidth="1"/>
    <col min="1794" max="1794" width="11.42578125" customWidth="1"/>
    <col min="1795" max="1795" width="9" customWidth="1"/>
    <col min="1796" max="1796" width="8.5703125" customWidth="1"/>
    <col min="1797" max="1797" width="7.85546875" customWidth="1"/>
    <col min="1798" max="1805" width="6.85546875" customWidth="1"/>
    <col min="1806" max="1806" width="41.42578125" customWidth="1"/>
    <col min="1807" max="1811" width="6.28515625" customWidth="1"/>
    <col min="1812" max="1812" width="7.140625" customWidth="1"/>
    <col min="1813" max="1813" width="6.28515625" customWidth="1"/>
    <col min="1814" max="1814" width="9.28515625" customWidth="1"/>
    <col min="2049" max="2049" width="5.140625" customWidth="1"/>
    <col min="2050" max="2050" width="11.42578125" customWidth="1"/>
    <col min="2051" max="2051" width="9" customWidth="1"/>
    <col min="2052" max="2052" width="8.5703125" customWidth="1"/>
    <col min="2053" max="2053" width="7.85546875" customWidth="1"/>
    <col min="2054" max="2061" width="6.85546875" customWidth="1"/>
    <col min="2062" max="2062" width="41.42578125" customWidth="1"/>
    <col min="2063" max="2067" width="6.28515625" customWidth="1"/>
    <col min="2068" max="2068" width="7.140625" customWidth="1"/>
    <col min="2069" max="2069" width="6.28515625" customWidth="1"/>
    <col min="2070" max="2070" width="9.28515625" customWidth="1"/>
    <col min="2305" max="2305" width="5.140625" customWidth="1"/>
    <col min="2306" max="2306" width="11.42578125" customWidth="1"/>
    <col min="2307" max="2307" width="9" customWidth="1"/>
    <col min="2308" max="2308" width="8.5703125" customWidth="1"/>
    <col min="2309" max="2309" width="7.85546875" customWidth="1"/>
    <col min="2310" max="2317" width="6.85546875" customWidth="1"/>
    <col min="2318" max="2318" width="41.42578125" customWidth="1"/>
    <col min="2319" max="2323" width="6.28515625" customWidth="1"/>
    <col min="2324" max="2324" width="7.140625" customWidth="1"/>
    <col min="2325" max="2325" width="6.28515625" customWidth="1"/>
    <col min="2326" max="2326" width="9.28515625" customWidth="1"/>
    <col min="2561" max="2561" width="5.140625" customWidth="1"/>
    <col min="2562" max="2562" width="11.42578125" customWidth="1"/>
    <col min="2563" max="2563" width="9" customWidth="1"/>
    <col min="2564" max="2564" width="8.5703125" customWidth="1"/>
    <col min="2565" max="2565" width="7.85546875" customWidth="1"/>
    <col min="2566" max="2573" width="6.85546875" customWidth="1"/>
    <col min="2574" max="2574" width="41.42578125" customWidth="1"/>
    <col min="2575" max="2579" width="6.28515625" customWidth="1"/>
    <col min="2580" max="2580" width="7.140625" customWidth="1"/>
    <col min="2581" max="2581" width="6.28515625" customWidth="1"/>
    <col min="2582" max="2582" width="9.28515625" customWidth="1"/>
    <col min="2817" max="2817" width="5.140625" customWidth="1"/>
    <col min="2818" max="2818" width="11.42578125" customWidth="1"/>
    <col min="2819" max="2819" width="9" customWidth="1"/>
    <col min="2820" max="2820" width="8.5703125" customWidth="1"/>
    <col min="2821" max="2821" width="7.85546875" customWidth="1"/>
    <col min="2822" max="2829" width="6.85546875" customWidth="1"/>
    <col min="2830" max="2830" width="41.42578125" customWidth="1"/>
    <col min="2831" max="2835" width="6.28515625" customWidth="1"/>
    <col min="2836" max="2836" width="7.140625" customWidth="1"/>
    <col min="2837" max="2837" width="6.28515625" customWidth="1"/>
    <col min="2838" max="2838" width="9.28515625" customWidth="1"/>
    <col min="3073" max="3073" width="5.140625" customWidth="1"/>
    <col min="3074" max="3074" width="11.42578125" customWidth="1"/>
    <col min="3075" max="3075" width="9" customWidth="1"/>
    <col min="3076" max="3076" width="8.5703125" customWidth="1"/>
    <col min="3077" max="3077" width="7.85546875" customWidth="1"/>
    <col min="3078" max="3085" width="6.85546875" customWidth="1"/>
    <col min="3086" max="3086" width="41.42578125" customWidth="1"/>
    <col min="3087" max="3091" width="6.28515625" customWidth="1"/>
    <col min="3092" max="3092" width="7.140625" customWidth="1"/>
    <col min="3093" max="3093" width="6.28515625" customWidth="1"/>
    <col min="3094" max="3094" width="9.28515625" customWidth="1"/>
    <col min="3329" max="3329" width="5.140625" customWidth="1"/>
    <col min="3330" max="3330" width="11.42578125" customWidth="1"/>
    <col min="3331" max="3331" width="9" customWidth="1"/>
    <col min="3332" max="3332" width="8.5703125" customWidth="1"/>
    <col min="3333" max="3333" width="7.85546875" customWidth="1"/>
    <col min="3334" max="3341" width="6.85546875" customWidth="1"/>
    <col min="3342" max="3342" width="41.42578125" customWidth="1"/>
    <col min="3343" max="3347" width="6.28515625" customWidth="1"/>
    <col min="3348" max="3348" width="7.140625" customWidth="1"/>
    <col min="3349" max="3349" width="6.28515625" customWidth="1"/>
    <col min="3350" max="3350" width="9.28515625" customWidth="1"/>
    <col min="3585" max="3585" width="5.140625" customWidth="1"/>
    <col min="3586" max="3586" width="11.42578125" customWidth="1"/>
    <col min="3587" max="3587" width="9" customWidth="1"/>
    <col min="3588" max="3588" width="8.5703125" customWidth="1"/>
    <col min="3589" max="3589" width="7.85546875" customWidth="1"/>
    <col min="3590" max="3597" width="6.85546875" customWidth="1"/>
    <col min="3598" max="3598" width="41.42578125" customWidth="1"/>
    <col min="3599" max="3603" width="6.28515625" customWidth="1"/>
    <col min="3604" max="3604" width="7.140625" customWidth="1"/>
    <col min="3605" max="3605" width="6.28515625" customWidth="1"/>
    <col min="3606" max="3606" width="9.28515625" customWidth="1"/>
    <col min="3841" max="3841" width="5.140625" customWidth="1"/>
    <col min="3842" max="3842" width="11.42578125" customWidth="1"/>
    <col min="3843" max="3843" width="9" customWidth="1"/>
    <col min="3844" max="3844" width="8.5703125" customWidth="1"/>
    <col min="3845" max="3845" width="7.85546875" customWidth="1"/>
    <col min="3846" max="3853" width="6.85546875" customWidth="1"/>
    <col min="3854" max="3854" width="41.42578125" customWidth="1"/>
    <col min="3855" max="3859" width="6.28515625" customWidth="1"/>
    <col min="3860" max="3860" width="7.140625" customWidth="1"/>
    <col min="3861" max="3861" width="6.28515625" customWidth="1"/>
    <col min="3862" max="3862" width="9.28515625" customWidth="1"/>
    <col min="4097" max="4097" width="5.140625" customWidth="1"/>
    <col min="4098" max="4098" width="11.42578125" customWidth="1"/>
    <col min="4099" max="4099" width="9" customWidth="1"/>
    <col min="4100" max="4100" width="8.5703125" customWidth="1"/>
    <col min="4101" max="4101" width="7.85546875" customWidth="1"/>
    <col min="4102" max="4109" width="6.85546875" customWidth="1"/>
    <col min="4110" max="4110" width="41.42578125" customWidth="1"/>
    <col min="4111" max="4115" width="6.28515625" customWidth="1"/>
    <col min="4116" max="4116" width="7.140625" customWidth="1"/>
    <col min="4117" max="4117" width="6.28515625" customWidth="1"/>
    <col min="4118" max="4118" width="9.28515625" customWidth="1"/>
    <col min="4353" max="4353" width="5.140625" customWidth="1"/>
    <col min="4354" max="4354" width="11.42578125" customWidth="1"/>
    <col min="4355" max="4355" width="9" customWidth="1"/>
    <col min="4356" max="4356" width="8.5703125" customWidth="1"/>
    <col min="4357" max="4357" width="7.85546875" customWidth="1"/>
    <col min="4358" max="4365" width="6.85546875" customWidth="1"/>
    <col min="4366" max="4366" width="41.42578125" customWidth="1"/>
    <col min="4367" max="4371" width="6.28515625" customWidth="1"/>
    <col min="4372" max="4372" width="7.140625" customWidth="1"/>
    <col min="4373" max="4373" width="6.28515625" customWidth="1"/>
    <col min="4374" max="4374" width="9.28515625" customWidth="1"/>
    <col min="4609" max="4609" width="5.140625" customWidth="1"/>
    <col min="4610" max="4610" width="11.42578125" customWidth="1"/>
    <col min="4611" max="4611" width="9" customWidth="1"/>
    <col min="4612" max="4612" width="8.5703125" customWidth="1"/>
    <col min="4613" max="4613" width="7.85546875" customWidth="1"/>
    <col min="4614" max="4621" width="6.85546875" customWidth="1"/>
    <col min="4622" max="4622" width="41.42578125" customWidth="1"/>
    <col min="4623" max="4627" width="6.28515625" customWidth="1"/>
    <col min="4628" max="4628" width="7.140625" customWidth="1"/>
    <col min="4629" max="4629" width="6.28515625" customWidth="1"/>
    <col min="4630" max="4630" width="9.28515625" customWidth="1"/>
    <col min="4865" max="4865" width="5.140625" customWidth="1"/>
    <col min="4866" max="4866" width="11.42578125" customWidth="1"/>
    <col min="4867" max="4867" width="9" customWidth="1"/>
    <col min="4868" max="4868" width="8.5703125" customWidth="1"/>
    <col min="4869" max="4869" width="7.85546875" customWidth="1"/>
    <col min="4870" max="4877" width="6.85546875" customWidth="1"/>
    <col min="4878" max="4878" width="41.42578125" customWidth="1"/>
    <col min="4879" max="4883" width="6.28515625" customWidth="1"/>
    <col min="4884" max="4884" width="7.140625" customWidth="1"/>
    <col min="4885" max="4885" width="6.28515625" customWidth="1"/>
    <col min="4886" max="4886" width="9.28515625" customWidth="1"/>
    <col min="5121" max="5121" width="5.140625" customWidth="1"/>
    <col min="5122" max="5122" width="11.42578125" customWidth="1"/>
    <col min="5123" max="5123" width="9" customWidth="1"/>
    <col min="5124" max="5124" width="8.5703125" customWidth="1"/>
    <col min="5125" max="5125" width="7.85546875" customWidth="1"/>
    <col min="5126" max="5133" width="6.85546875" customWidth="1"/>
    <col min="5134" max="5134" width="41.42578125" customWidth="1"/>
    <col min="5135" max="5139" width="6.28515625" customWidth="1"/>
    <col min="5140" max="5140" width="7.140625" customWidth="1"/>
    <col min="5141" max="5141" width="6.28515625" customWidth="1"/>
    <col min="5142" max="5142" width="9.28515625" customWidth="1"/>
    <col min="5377" max="5377" width="5.140625" customWidth="1"/>
    <col min="5378" max="5378" width="11.42578125" customWidth="1"/>
    <col min="5379" max="5379" width="9" customWidth="1"/>
    <col min="5380" max="5380" width="8.5703125" customWidth="1"/>
    <col min="5381" max="5381" width="7.85546875" customWidth="1"/>
    <col min="5382" max="5389" width="6.85546875" customWidth="1"/>
    <col min="5390" max="5390" width="41.42578125" customWidth="1"/>
    <col min="5391" max="5395" width="6.28515625" customWidth="1"/>
    <col min="5396" max="5396" width="7.140625" customWidth="1"/>
    <col min="5397" max="5397" width="6.28515625" customWidth="1"/>
    <col min="5398" max="5398" width="9.28515625" customWidth="1"/>
    <col min="5633" max="5633" width="5.140625" customWidth="1"/>
    <col min="5634" max="5634" width="11.42578125" customWidth="1"/>
    <col min="5635" max="5635" width="9" customWidth="1"/>
    <col min="5636" max="5636" width="8.5703125" customWidth="1"/>
    <col min="5637" max="5637" width="7.85546875" customWidth="1"/>
    <col min="5638" max="5645" width="6.85546875" customWidth="1"/>
    <col min="5646" max="5646" width="41.42578125" customWidth="1"/>
    <col min="5647" max="5651" width="6.28515625" customWidth="1"/>
    <col min="5652" max="5652" width="7.140625" customWidth="1"/>
    <col min="5653" max="5653" width="6.28515625" customWidth="1"/>
    <col min="5654" max="5654" width="9.28515625" customWidth="1"/>
    <col min="5889" max="5889" width="5.140625" customWidth="1"/>
    <col min="5890" max="5890" width="11.42578125" customWidth="1"/>
    <col min="5891" max="5891" width="9" customWidth="1"/>
    <col min="5892" max="5892" width="8.5703125" customWidth="1"/>
    <col min="5893" max="5893" width="7.85546875" customWidth="1"/>
    <col min="5894" max="5901" width="6.85546875" customWidth="1"/>
    <col min="5902" max="5902" width="41.42578125" customWidth="1"/>
    <col min="5903" max="5907" width="6.28515625" customWidth="1"/>
    <col min="5908" max="5908" width="7.140625" customWidth="1"/>
    <col min="5909" max="5909" width="6.28515625" customWidth="1"/>
    <col min="5910" max="5910" width="9.28515625" customWidth="1"/>
    <col min="6145" max="6145" width="5.140625" customWidth="1"/>
    <col min="6146" max="6146" width="11.42578125" customWidth="1"/>
    <col min="6147" max="6147" width="9" customWidth="1"/>
    <col min="6148" max="6148" width="8.5703125" customWidth="1"/>
    <col min="6149" max="6149" width="7.85546875" customWidth="1"/>
    <col min="6150" max="6157" width="6.85546875" customWidth="1"/>
    <col min="6158" max="6158" width="41.42578125" customWidth="1"/>
    <col min="6159" max="6163" width="6.28515625" customWidth="1"/>
    <col min="6164" max="6164" width="7.140625" customWidth="1"/>
    <col min="6165" max="6165" width="6.28515625" customWidth="1"/>
    <col min="6166" max="6166" width="9.28515625" customWidth="1"/>
    <col min="6401" max="6401" width="5.140625" customWidth="1"/>
    <col min="6402" max="6402" width="11.42578125" customWidth="1"/>
    <col min="6403" max="6403" width="9" customWidth="1"/>
    <col min="6404" max="6404" width="8.5703125" customWidth="1"/>
    <col min="6405" max="6405" width="7.85546875" customWidth="1"/>
    <col min="6406" max="6413" width="6.85546875" customWidth="1"/>
    <col min="6414" max="6414" width="41.42578125" customWidth="1"/>
    <col min="6415" max="6419" width="6.28515625" customWidth="1"/>
    <col min="6420" max="6420" width="7.140625" customWidth="1"/>
    <col min="6421" max="6421" width="6.28515625" customWidth="1"/>
    <col min="6422" max="6422" width="9.28515625" customWidth="1"/>
    <col min="6657" max="6657" width="5.140625" customWidth="1"/>
    <col min="6658" max="6658" width="11.42578125" customWidth="1"/>
    <col min="6659" max="6659" width="9" customWidth="1"/>
    <col min="6660" max="6660" width="8.5703125" customWidth="1"/>
    <col min="6661" max="6661" width="7.85546875" customWidth="1"/>
    <col min="6662" max="6669" width="6.85546875" customWidth="1"/>
    <col min="6670" max="6670" width="41.42578125" customWidth="1"/>
    <col min="6671" max="6675" width="6.28515625" customWidth="1"/>
    <col min="6676" max="6676" width="7.140625" customWidth="1"/>
    <col min="6677" max="6677" width="6.28515625" customWidth="1"/>
    <col min="6678" max="6678" width="9.28515625" customWidth="1"/>
    <col min="6913" max="6913" width="5.140625" customWidth="1"/>
    <col min="6914" max="6914" width="11.42578125" customWidth="1"/>
    <col min="6915" max="6915" width="9" customWidth="1"/>
    <col min="6916" max="6916" width="8.5703125" customWidth="1"/>
    <col min="6917" max="6917" width="7.85546875" customWidth="1"/>
    <col min="6918" max="6925" width="6.85546875" customWidth="1"/>
    <col min="6926" max="6926" width="41.42578125" customWidth="1"/>
    <col min="6927" max="6931" width="6.28515625" customWidth="1"/>
    <col min="6932" max="6932" width="7.140625" customWidth="1"/>
    <col min="6933" max="6933" width="6.28515625" customWidth="1"/>
    <col min="6934" max="6934" width="9.28515625" customWidth="1"/>
    <col min="7169" max="7169" width="5.140625" customWidth="1"/>
    <col min="7170" max="7170" width="11.42578125" customWidth="1"/>
    <col min="7171" max="7171" width="9" customWidth="1"/>
    <col min="7172" max="7172" width="8.5703125" customWidth="1"/>
    <col min="7173" max="7173" width="7.85546875" customWidth="1"/>
    <col min="7174" max="7181" width="6.85546875" customWidth="1"/>
    <col min="7182" max="7182" width="41.42578125" customWidth="1"/>
    <col min="7183" max="7187" width="6.28515625" customWidth="1"/>
    <col min="7188" max="7188" width="7.140625" customWidth="1"/>
    <col min="7189" max="7189" width="6.28515625" customWidth="1"/>
    <col min="7190" max="7190" width="9.28515625" customWidth="1"/>
    <col min="7425" max="7425" width="5.140625" customWidth="1"/>
    <col min="7426" max="7426" width="11.42578125" customWidth="1"/>
    <col min="7427" max="7427" width="9" customWidth="1"/>
    <col min="7428" max="7428" width="8.5703125" customWidth="1"/>
    <col min="7429" max="7429" width="7.85546875" customWidth="1"/>
    <col min="7430" max="7437" width="6.85546875" customWidth="1"/>
    <col min="7438" max="7438" width="41.42578125" customWidth="1"/>
    <col min="7439" max="7443" width="6.28515625" customWidth="1"/>
    <col min="7444" max="7444" width="7.140625" customWidth="1"/>
    <col min="7445" max="7445" width="6.28515625" customWidth="1"/>
    <col min="7446" max="7446" width="9.28515625" customWidth="1"/>
    <col min="7681" max="7681" width="5.140625" customWidth="1"/>
    <col min="7682" max="7682" width="11.42578125" customWidth="1"/>
    <col min="7683" max="7683" width="9" customWidth="1"/>
    <col min="7684" max="7684" width="8.5703125" customWidth="1"/>
    <col min="7685" max="7685" width="7.85546875" customWidth="1"/>
    <col min="7686" max="7693" width="6.85546875" customWidth="1"/>
    <col min="7694" max="7694" width="41.42578125" customWidth="1"/>
    <col min="7695" max="7699" width="6.28515625" customWidth="1"/>
    <col min="7700" max="7700" width="7.140625" customWidth="1"/>
    <col min="7701" max="7701" width="6.28515625" customWidth="1"/>
    <col min="7702" max="7702" width="9.28515625" customWidth="1"/>
    <col min="7937" max="7937" width="5.140625" customWidth="1"/>
    <col min="7938" max="7938" width="11.42578125" customWidth="1"/>
    <col min="7939" max="7939" width="9" customWidth="1"/>
    <col min="7940" max="7940" width="8.5703125" customWidth="1"/>
    <col min="7941" max="7941" width="7.85546875" customWidth="1"/>
    <col min="7942" max="7949" width="6.85546875" customWidth="1"/>
    <col min="7950" max="7950" width="41.42578125" customWidth="1"/>
    <col min="7951" max="7955" width="6.28515625" customWidth="1"/>
    <col min="7956" max="7956" width="7.140625" customWidth="1"/>
    <col min="7957" max="7957" width="6.28515625" customWidth="1"/>
    <col min="7958" max="7958" width="9.28515625" customWidth="1"/>
    <col min="8193" max="8193" width="5.140625" customWidth="1"/>
    <col min="8194" max="8194" width="11.42578125" customWidth="1"/>
    <col min="8195" max="8195" width="9" customWidth="1"/>
    <col min="8196" max="8196" width="8.5703125" customWidth="1"/>
    <col min="8197" max="8197" width="7.85546875" customWidth="1"/>
    <col min="8198" max="8205" width="6.85546875" customWidth="1"/>
    <col min="8206" max="8206" width="41.42578125" customWidth="1"/>
    <col min="8207" max="8211" width="6.28515625" customWidth="1"/>
    <col min="8212" max="8212" width="7.140625" customWidth="1"/>
    <col min="8213" max="8213" width="6.28515625" customWidth="1"/>
    <col min="8214" max="8214" width="9.28515625" customWidth="1"/>
    <col min="8449" max="8449" width="5.140625" customWidth="1"/>
    <col min="8450" max="8450" width="11.42578125" customWidth="1"/>
    <col min="8451" max="8451" width="9" customWidth="1"/>
    <col min="8452" max="8452" width="8.5703125" customWidth="1"/>
    <col min="8453" max="8453" width="7.85546875" customWidth="1"/>
    <col min="8454" max="8461" width="6.85546875" customWidth="1"/>
    <col min="8462" max="8462" width="41.42578125" customWidth="1"/>
    <col min="8463" max="8467" width="6.28515625" customWidth="1"/>
    <col min="8468" max="8468" width="7.140625" customWidth="1"/>
    <col min="8469" max="8469" width="6.28515625" customWidth="1"/>
    <col min="8470" max="8470" width="9.28515625" customWidth="1"/>
    <col min="8705" max="8705" width="5.140625" customWidth="1"/>
    <col min="8706" max="8706" width="11.42578125" customWidth="1"/>
    <col min="8707" max="8707" width="9" customWidth="1"/>
    <col min="8708" max="8708" width="8.5703125" customWidth="1"/>
    <col min="8709" max="8709" width="7.85546875" customWidth="1"/>
    <col min="8710" max="8717" width="6.85546875" customWidth="1"/>
    <col min="8718" max="8718" width="41.42578125" customWidth="1"/>
    <col min="8719" max="8723" width="6.28515625" customWidth="1"/>
    <col min="8724" max="8724" width="7.140625" customWidth="1"/>
    <col min="8725" max="8725" width="6.28515625" customWidth="1"/>
    <col min="8726" max="8726" width="9.28515625" customWidth="1"/>
    <col min="8961" max="8961" width="5.140625" customWidth="1"/>
    <col min="8962" max="8962" width="11.42578125" customWidth="1"/>
    <col min="8963" max="8963" width="9" customWidth="1"/>
    <col min="8964" max="8964" width="8.5703125" customWidth="1"/>
    <col min="8965" max="8965" width="7.85546875" customWidth="1"/>
    <col min="8966" max="8973" width="6.85546875" customWidth="1"/>
    <col min="8974" max="8974" width="41.42578125" customWidth="1"/>
    <col min="8975" max="8979" width="6.28515625" customWidth="1"/>
    <col min="8980" max="8980" width="7.140625" customWidth="1"/>
    <col min="8981" max="8981" width="6.28515625" customWidth="1"/>
    <col min="8982" max="8982" width="9.28515625" customWidth="1"/>
    <col min="9217" max="9217" width="5.140625" customWidth="1"/>
    <col min="9218" max="9218" width="11.42578125" customWidth="1"/>
    <col min="9219" max="9219" width="9" customWidth="1"/>
    <col min="9220" max="9220" width="8.5703125" customWidth="1"/>
    <col min="9221" max="9221" width="7.85546875" customWidth="1"/>
    <col min="9222" max="9229" width="6.85546875" customWidth="1"/>
    <col min="9230" max="9230" width="41.42578125" customWidth="1"/>
    <col min="9231" max="9235" width="6.28515625" customWidth="1"/>
    <col min="9236" max="9236" width="7.140625" customWidth="1"/>
    <col min="9237" max="9237" width="6.28515625" customWidth="1"/>
    <col min="9238" max="9238" width="9.28515625" customWidth="1"/>
    <col min="9473" max="9473" width="5.140625" customWidth="1"/>
    <col min="9474" max="9474" width="11.42578125" customWidth="1"/>
    <col min="9475" max="9475" width="9" customWidth="1"/>
    <col min="9476" max="9476" width="8.5703125" customWidth="1"/>
    <col min="9477" max="9477" width="7.85546875" customWidth="1"/>
    <col min="9478" max="9485" width="6.85546875" customWidth="1"/>
    <col min="9486" max="9486" width="41.42578125" customWidth="1"/>
    <col min="9487" max="9491" width="6.28515625" customWidth="1"/>
    <col min="9492" max="9492" width="7.140625" customWidth="1"/>
    <col min="9493" max="9493" width="6.28515625" customWidth="1"/>
    <col min="9494" max="9494" width="9.28515625" customWidth="1"/>
    <col min="9729" max="9729" width="5.140625" customWidth="1"/>
    <col min="9730" max="9730" width="11.42578125" customWidth="1"/>
    <col min="9731" max="9731" width="9" customWidth="1"/>
    <col min="9732" max="9732" width="8.5703125" customWidth="1"/>
    <col min="9733" max="9733" width="7.85546875" customWidth="1"/>
    <col min="9734" max="9741" width="6.85546875" customWidth="1"/>
    <col min="9742" max="9742" width="41.42578125" customWidth="1"/>
    <col min="9743" max="9747" width="6.28515625" customWidth="1"/>
    <col min="9748" max="9748" width="7.140625" customWidth="1"/>
    <col min="9749" max="9749" width="6.28515625" customWidth="1"/>
    <col min="9750" max="9750" width="9.28515625" customWidth="1"/>
    <col min="9985" max="9985" width="5.140625" customWidth="1"/>
    <col min="9986" max="9986" width="11.42578125" customWidth="1"/>
    <col min="9987" max="9987" width="9" customWidth="1"/>
    <col min="9988" max="9988" width="8.5703125" customWidth="1"/>
    <col min="9989" max="9989" width="7.85546875" customWidth="1"/>
    <col min="9990" max="9997" width="6.85546875" customWidth="1"/>
    <col min="9998" max="9998" width="41.42578125" customWidth="1"/>
    <col min="9999" max="10003" width="6.28515625" customWidth="1"/>
    <col min="10004" max="10004" width="7.140625" customWidth="1"/>
    <col min="10005" max="10005" width="6.28515625" customWidth="1"/>
    <col min="10006" max="10006" width="9.28515625" customWidth="1"/>
    <col min="10241" max="10241" width="5.140625" customWidth="1"/>
    <col min="10242" max="10242" width="11.42578125" customWidth="1"/>
    <col min="10243" max="10243" width="9" customWidth="1"/>
    <col min="10244" max="10244" width="8.5703125" customWidth="1"/>
    <col min="10245" max="10245" width="7.85546875" customWidth="1"/>
    <col min="10246" max="10253" width="6.85546875" customWidth="1"/>
    <col min="10254" max="10254" width="41.42578125" customWidth="1"/>
    <col min="10255" max="10259" width="6.28515625" customWidth="1"/>
    <col min="10260" max="10260" width="7.140625" customWidth="1"/>
    <col min="10261" max="10261" width="6.28515625" customWidth="1"/>
    <col min="10262" max="10262" width="9.28515625" customWidth="1"/>
    <col min="10497" max="10497" width="5.140625" customWidth="1"/>
    <col min="10498" max="10498" width="11.42578125" customWidth="1"/>
    <col min="10499" max="10499" width="9" customWidth="1"/>
    <col min="10500" max="10500" width="8.5703125" customWidth="1"/>
    <col min="10501" max="10501" width="7.85546875" customWidth="1"/>
    <col min="10502" max="10509" width="6.85546875" customWidth="1"/>
    <col min="10510" max="10510" width="41.42578125" customWidth="1"/>
    <col min="10511" max="10515" width="6.28515625" customWidth="1"/>
    <col min="10516" max="10516" width="7.140625" customWidth="1"/>
    <col min="10517" max="10517" width="6.28515625" customWidth="1"/>
    <col min="10518" max="10518" width="9.28515625" customWidth="1"/>
    <col min="10753" max="10753" width="5.140625" customWidth="1"/>
    <col min="10754" max="10754" width="11.42578125" customWidth="1"/>
    <col min="10755" max="10755" width="9" customWidth="1"/>
    <col min="10756" max="10756" width="8.5703125" customWidth="1"/>
    <col min="10757" max="10757" width="7.85546875" customWidth="1"/>
    <col min="10758" max="10765" width="6.85546875" customWidth="1"/>
    <col min="10766" max="10766" width="41.42578125" customWidth="1"/>
    <col min="10767" max="10771" width="6.28515625" customWidth="1"/>
    <col min="10772" max="10772" width="7.140625" customWidth="1"/>
    <col min="10773" max="10773" width="6.28515625" customWidth="1"/>
    <col min="10774" max="10774" width="9.28515625" customWidth="1"/>
    <col min="11009" max="11009" width="5.140625" customWidth="1"/>
    <col min="11010" max="11010" width="11.42578125" customWidth="1"/>
    <col min="11011" max="11011" width="9" customWidth="1"/>
    <col min="11012" max="11012" width="8.5703125" customWidth="1"/>
    <col min="11013" max="11013" width="7.85546875" customWidth="1"/>
    <col min="11014" max="11021" width="6.85546875" customWidth="1"/>
    <col min="11022" max="11022" width="41.42578125" customWidth="1"/>
    <col min="11023" max="11027" width="6.28515625" customWidth="1"/>
    <col min="11028" max="11028" width="7.140625" customWidth="1"/>
    <col min="11029" max="11029" width="6.28515625" customWidth="1"/>
    <col min="11030" max="11030" width="9.28515625" customWidth="1"/>
    <col min="11265" max="11265" width="5.140625" customWidth="1"/>
    <col min="11266" max="11266" width="11.42578125" customWidth="1"/>
    <col min="11267" max="11267" width="9" customWidth="1"/>
    <col min="11268" max="11268" width="8.5703125" customWidth="1"/>
    <col min="11269" max="11269" width="7.85546875" customWidth="1"/>
    <col min="11270" max="11277" width="6.85546875" customWidth="1"/>
    <col min="11278" max="11278" width="41.42578125" customWidth="1"/>
    <col min="11279" max="11283" width="6.28515625" customWidth="1"/>
    <col min="11284" max="11284" width="7.140625" customWidth="1"/>
    <col min="11285" max="11285" width="6.28515625" customWidth="1"/>
    <col min="11286" max="11286" width="9.28515625" customWidth="1"/>
    <col min="11521" max="11521" width="5.140625" customWidth="1"/>
    <col min="11522" max="11522" width="11.42578125" customWidth="1"/>
    <col min="11523" max="11523" width="9" customWidth="1"/>
    <col min="11524" max="11524" width="8.5703125" customWidth="1"/>
    <col min="11525" max="11525" width="7.85546875" customWidth="1"/>
    <col min="11526" max="11533" width="6.85546875" customWidth="1"/>
    <col min="11534" max="11534" width="41.42578125" customWidth="1"/>
    <col min="11535" max="11539" width="6.28515625" customWidth="1"/>
    <col min="11540" max="11540" width="7.140625" customWidth="1"/>
    <col min="11541" max="11541" width="6.28515625" customWidth="1"/>
    <col min="11542" max="11542" width="9.28515625" customWidth="1"/>
    <col min="11777" max="11777" width="5.140625" customWidth="1"/>
    <col min="11778" max="11778" width="11.42578125" customWidth="1"/>
    <col min="11779" max="11779" width="9" customWidth="1"/>
    <col min="11780" max="11780" width="8.5703125" customWidth="1"/>
    <col min="11781" max="11781" width="7.85546875" customWidth="1"/>
    <col min="11782" max="11789" width="6.85546875" customWidth="1"/>
    <col min="11790" max="11790" width="41.42578125" customWidth="1"/>
    <col min="11791" max="11795" width="6.28515625" customWidth="1"/>
    <col min="11796" max="11796" width="7.140625" customWidth="1"/>
    <col min="11797" max="11797" width="6.28515625" customWidth="1"/>
    <col min="11798" max="11798" width="9.28515625" customWidth="1"/>
    <col min="12033" max="12033" width="5.140625" customWidth="1"/>
    <col min="12034" max="12034" width="11.42578125" customWidth="1"/>
    <col min="12035" max="12035" width="9" customWidth="1"/>
    <col min="12036" max="12036" width="8.5703125" customWidth="1"/>
    <col min="12037" max="12037" width="7.85546875" customWidth="1"/>
    <col min="12038" max="12045" width="6.85546875" customWidth="1"/>
    <col min="12046" max="12046" width="41.42578125" customWidth="1"/>
    <col min="12047" max="12051" width="6.28515625" customWidth="1"/>
    <col min="12052" max="12052" width="7.140625" customWidth="1"/>
    <col min="12053" max="12053" width="6.28515625" customWidth="1"/>
    <col min="12054" max="12054" width="9.28515625" customWidth="1"/>
    <col min="12289" max="12289" width="5.140625" customWidth="1"/>
    <col min="12290" max="12290" width="11.42578125" customWidth="1"/>
    <col min="12291" max="12291" width="9" customWidth="1"/>
    <col min="12292" max="12292" width="8.5703125" customWidth="1"/>
    <col min="12293" max="12293" width="7.85546875" customWidth="1"/>
    <col min="12294" max="12301" width="6.85546875" customWidth="1"/>
    <col min="12302" max="12302" width="41.42578125" customWidth="1"/>
    <col min="12303" max="12307" width="6.28515625" customWidth="1"/>
    <col min="12308" max="12308" width="7.140625" customWidth="1"/>
    <col min="12309" max="12309" width="6.28515625" customWidth="1"/>
    <col min="12310" max="12310" width="9.28515625" customWidth="1"/>
    <col min="12545" max="12545" width="5.140625" customWidth="1"/>
    <col min="12546" max="12546" width="11.42578125" customWidth="1"/>
    <col min="12547" max="12547" width="9" customWidth="1"/>
    <col min="12548" max="12548" width="8.5703125" customWidth="1"/>
    <col min="12549" max="12549" width="7.85546875" customWidth="1"/>
    <col min="12550" max="12557" width="6.85546875" customWidth="1"/>
    <col min="12558" max="12558" width="41.42578125" customWidth="1"/>
    <col min="12559" max="12563" width="6.28515625" customWidth="1"/>
    <col min="12564" max="12564" width="7.140625" customWidth="1"/>
    <col min="12565" max="12565" width="6.28515625" customWidth="1"/>
    <col min="12566" max="12566" width="9.28515625" customWidth="1"/>
    <col min="12801" max="12801" width="5.140625" customWidth="1"/>
    <col min="12802" max="12802" width="11.42578125" customWidth="1"/>
    <col min="12803" max="12803" width="9" customWidth="1"/>
    <col min="12804" max="12804" width="8.5703125" customWidth="1"/>
    <col min="12805" max="12805" width="7.85546875" customWidth="1"/>
    <col min="12806" max="12813" width="6.85546875" customWidth="1"/>
    <col min="12814" max="12814" width="41.42578125" customWidth="1"/>
    <col min="12815" max="12819" width="6.28515625" customWidth="1"/>
    <col min="12820" max="12820" width="7.140625" customWidth="1"/>
    <col min="12821" max="12821" width="6.28515625" customWidth="1"/>
    <col min="12822" max="12822" width="9.28515625" customWidth="1"/>
    <col min="13057" max="13057" width="5.140625" customWidth="1"/>
    <col min="13058" max="13058" width="11.42578125" customWidth="1"/>
    <col min="13059" max="13059" width="9" customWidth="1"/>
    <col min="13060" max="13060" width="8.5703125" customWidth="1"/>
    <col min="13061" max="13061" width="7.85546875" customWidth="1"/>
    <col min="13062" max="13069" width="6.85546875" customWidth="1"/>
    <col min="13070" max="13070" width="41.42578125" customWidth="1"/>
    <col min="13071" max="13075" width="6.28515625" customWidth="1"/>
    <col min="13076" max="13076" width="7.140625" customWidth="1"/>
    <col min="13077" max="13077" width="6.28515625" customWidth="1"/>
    <col min="13078" max="13078" width="9.28515625" customWidth="1"/>
    <col min="13313" max="13313" width="5.140625" customWidth="1"/>
    <col min="13314" max="13314" width="11.42578125" customWidth="1"/>
    <col min="13315" max="13315" width="9" customWidth="1"/>
    <col min="13316" max="13316" width="8.5703125" customWidth="1"/>
    <col min="13317" max="13317" width="7.85546875" customWidth="1"/>
    <col min="13318" max="13325" width="6.85546875" customWidth="1"/>
    <col min="13326" max="13326" width="41.42578125" customWidth="1"/>
    <col min="13327" max="13331" width="6.28515625" customWidth="1"/>
    <col min="13332" max="13332" width="7.140625" customWidth="1"/>
    <col min="13333" max="13333" width="6.28515625" customWidth="1"/>
    <col min="13334" max="13334" width="9.28515625" customWidth="1"/>
    <col min="13569" max="13569" width="5.140625" customWidth="1"/>
    <col min="13570" max="13570" width="11.42578125" customWidth="1"/>
    <col min="13571" max="13571" width="9" customWidth="1"/>
    <col min="13572" max="13572" width="8.5703125" customWidth="1"/>
    <col min="13573" max="13573" width="7.85546875" customWidth="1"/>
    <col min="13574" max="13581" width="6.85546875" customWidth="1"/>
    <col min="13582" max="13582" width="41.42578125" customWidth="1"/>
    <col min="13583" max="13587" width="6.28515625" customWidth="1"/>
    <col min="13588" max="13588" width="7.140625" customWidth="1"/>
    <col min="13589" max="13589" width="6.28515625" customWidth="1"/>
    <col min="13590" max="13590" width="9.28515625" customWidth="1"/>
    <col min="13825" max="13825" width="5.140625" customWidth="1"/>
    <col min="13826" max="13826" width="11.42578125" customWidth="1"/>
    <col min="13827" max="13827" width="9" customWidth="1"/>
    <col min="13828" max="13828" width="8.5703125" customWidth="1"/>
    <col min="13829" max="13829" width="7.85546875" customWidth="1"/>
    <col min="13830" max="13837" width="6.85546875" customWidth="1"/>
    <col min="13838" max="13838" width="41.42578125" customWidth="1"/>
    <col min="13839" max="13843" width="6.28515625" customWidth="1"/>
    <col min="13844" max="13844" width="7.140625" customWidth="1"/>
    <col min="13845" max="13845" width="6.28515625" customWidth="1"/>
    <col min="13846" max="13846" width="9.28515625" customWidth="1"/>
    <col min="14081" max="14081" width="5.140625" customWidth="1"/>
    <col min="14082" max="14082" width="11.42578125" customWidth="1"/>
    <col min="14083" max="14083" width="9" customWidth="1"/>
    <col min="14084" max="14084" width="8.5703125" customWidth="1"/>
    <col min="14085" max="14085" width="7.85546875" customWidth="1"/>
    <col min="14086" max="14093" width="6.85546875" customWidth="1"/>
    <col min="14094" max="14094" width="41.42578125" customWidth="1"/>
    <col min="14095" max="14099" width="6.28515625" customWidth="1"/>
    <col min="14100" max="14100" width="7.140625" customWidth="1"/>
    <col min="14101" max="14101" width="6.28515625" customWidth="1"/>
    <col min="14102" max="14102" width="9.28515625" customWidth="1"/>
    <col min="14337" max="14337" width="5.140625" customWidth="1"/>
    <col min="14338" max="14338" width="11.42578125" customWidth="1"/>
    <col min="14339" max="14339" width="9" customWidth="1"/>
    <col min="14340" max="14340" width="8.5703125" customWidth="1"/>
    <col min="14341" max="14341" width="7.85546875" customWidth="1"/>
    <col min="14342" max="14349" width="6.85546875" customWidth="1"/>
    <col min="14350" max="14350" width="41.42578125" customWidth="1"/>
    <col min="14351" max="14355" width="6.28515625" customWidth="1"/>
    <col min="14356" max="14356" width="7.140625" customWidth="1"/>
    <col min="14357" max="14357" width="6.28515625" customWidth="1"/>
    <col min="14358" max="14358" width="9.28515625" customWidth="1"/>
    <col min="14593" max="14593" width="5.140625" customWidth="1"/>
    <col min="14594" max="14594" width="11.42578125" customWidth="1"/>
    <col min="14595" max="14595" width="9" customWidth="1"/>
    <col min="14596" max="14596" width="8.5703125" customWidth="1"/>
    <col min="14597" max="14597" width="7.85546875" customWidth="1"/>
    <col min="14598" max="14605" width="6.85546875" customWidth="1"/>
    <col min="14606" max="14606" width="41.42578125" customWidth="1"/>
    <col min="14607" max="14611" width="6.28515625" customWidth="1"/>
    <col min="14612" max="14612" width="7.140625" customWidth="1"/>
    <col min="14613" max="14613" width="6.28515625" customWidth="1"/>
    <col min="14614" max="14614" width="9.28515625" customWidth="1"/>
    <col min="14849" max="14849" width="5.140625" customWidth="1"/>
    <col min="14850" max="14850" width="11.42578125" customWidth="1"/>
    <col min="14851" max="14851" width="9" customWidth="1"/>
    <col min="14852" max="14852" width="8.5703125" customWidth="1"/>
    <col min="14853" max="14853" width="7.85546875" customWidth="1"/>
    <col min="14854" max="14861" width="6.85546875" customWidth="1"/>
    <col min="14862" max="14862" width="41.42578125" customWidth="1"/>
    <col min="14863" max="14867" width="6.28515625" customWidth="1"/>
    <col min="14868" max="14868" width="7.140625" customWidth="1"/>
    <col min="14869" max="14869" width="6.28515625" customWidth="1"/>
    <col min="14870" max="14870" width="9.28515625" customWidth="1"/>
    <col min="15105" max="15105" width="5.140625" customWidth="1"/>
    <col min="15106" max="15106" width="11.42578125" customWidth="1"/>
    <col min="15107" max="15107" width="9" customWidth="1"/>
    <col min="15108" max="15108" width="8.5703125" customWidth="1"/>
    <col min="15109" max="15109" width="7.85546875" customWidth="1"/>
    <col min="15110" max="15117" width="6.85546875" customWidth="1"/>
    <col min="15118" max="15118" width="41.42578125" customWidth="1"/>
    <col min="15119" max="15123" width="6.28515625" customWidth="1"/>
    <col min="15124" max="15124" width="7.140625" customWidth="1"/>
    <col min="15125" max="15125" width="6.28515625" customWidth="1"/>
    <col min="15126" max="15126" width="9.28515625" customWidth="1"/>
    <col min="15361" max="15361" width="5.140625" customWidth="1"/>
    <col min="15362" max="15362" width="11.42578125" customWidth="1"/>
    <col min="15363" max="15363" width="9" customWidth="1"/>
    <col min="15364" max="15364" width="8.5703125" customWidth="1"/>
    <col min="15365" max="15365" width="7.85546875" customWidth="1"/>
    <col min="15366" max="15373" width="6.85546875" customWidth="1"/>
    <col min="15374" max="15374" width="41.42578125" customWidth="1"/>
    <col min="15375" max="15379" width="6.28515625" customWidth="1"/>
    <col min="15380" max="15380" width="7.140625" customWidth="1"/>
    <col min="15381" max="15381" width="6.28515625" customWidth="1"/>
    <col min="15382" max="15382" width="9.28515625" customWidth="1"/>
    <col min="15617" max="15617" width="5.140625" customWidth="1"/>
    <col min="15618" max="15618" width="11.42578125" customWidth="1"/>
    <col min="15619" max="15619" width="9" customWidth="1"/>
    <col min="15620" max="15620" width="8.5703125" customWidth="1"/>
    <col min="15621" max="15621" width="7.85546875" customWidth="1"/>
    <col min="15622" max="15629" width="6.85546875" customWidth="1"/>
    <col min="15630" max="15630" width="41.42578125" customWidth="1"/>
    <col min="15631" max="15635" width="6.28515625" customWidth="1"/>
    <col min="15636" max="15636" width="7.140625" customWidth="1"/>
    <col min="15637" max="15637" width="6.28515625" customWidth="1"/>
    <col min="15638" max="15638" width="9.28515625" customWidth="1"/>
    <col min="15873" max="15873" width="5.140625" customWidth="1"/>
    <col min="15874" max="15874" width="11.42578125" customWidth="1"/>
    <col min="15875" max="15875" width="9" customWidth="1"/>
    <col min="15876" max="15876" width="8.5703125" customWidth="1"/>
    <col min="15877" max="15877" width="7.85546875" customWidth="1"/>
    <col min="15878" max="15885" width="6.85546875" customWidth="1"/>
    <col min="15886" max="15886" width="41.42578125" customWidth="1"/>
    <col min="15887" max="15891" width="6.28515625" customWidth="1"/>
    <col min="15892" max="15892" width="7.140625" customWidth="1"/>
    <col min="15893" max="15893" width="6.28515625" customWidth="1"/>
    <col min="15894" max="15894" width="9.28515625" customWidth="1"/>
    <col min="16129" max="16129" width="5.140625" customWidth="1"/>
    <col min="16130" max="16130" width="11.42578125" customWidth="1"/>
    <col min="16131" max="16131" width="9" customWidth="1"/>
    <col min="16132" max="16132" width="8.5703125" customWidth="1"/>
    <col min="16133" max="16133" width="7.85546875" customWidth="1"/>
    <col min="16134" max="16141" width="6.85546875" customWidth="1"/>
    <col min="16142" max="16142" width="41.42578125" customWidth="1"/>
    <col min="16143" max="16147" width="6.28515625" customWidth="1"/>
    <col min="16148" max="16148" width="7.140625" customWidth="1"/>
    <col min="16149" max="16149" width="6.28515625" customWidth="1"/>
    <col min="16150" max="16150" width="9.28515625" customWidth="1"/>
  </cols>
  <sheetData>
    <row r="1" spans="1:23" ht="18.75" customHeight="1">
      <c r="B1" s="2" t="s">
        <v>0</v>
      </c>
      <c r="V1" s="17"/>
    </row>
    <row r="2" spans="1:23" ht="23.25" customHeight="1">
      <c r="A2" s="1"/>
      <c r="B2" s="1" t="s">
        <v>1</v>
      </c>
      <c r="C2" s="1"/>
      <c r="D2" s="1"/>
      <c r="E2" s="1"/>
      <c r="V2" s="17"/>
    </row>
    <row r="3" spans="1:23" ht="26.25" customHeight="1">
      <c r="A3" s="204" t="s">
        <v>123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 t="s">
        <v>54</v>
      </c>
      <c r="M3" s="204"/>
      <c r="N3" s="43"/>
      <c r="O3" s="44"/>
      <c r="P3" s="44"/>
      <c r="R3" s="45"/>
      <c r="S3" s="22"/>
      <c r="T3" s="22"/>
      <c r="U3" s="45"/>
      <c r="V3" s="17"/>
    </row>
    <row r="4" spans="1:23">
      <c r="H4" s="17"/>
      <c r="I4" s="17"/>
      <c r="J4" s="17"/>
      <c r="K4" s="17"/>
      <c r="L4" s="17"/>
      <c r="M4" s="17"/>
      <c r="N4" s="17"/>
      <c r="S4" s="17"/>
      <c r="T4" s="17"/>
      <c r="U4" s="17"/>
      <c r="V4" s="17"/>
    </row>
    <row r="5" spans="1:23" ht="19.5" customHeight="1">
      <c r="A5" s="291" t="s">
        <v>2</v>
      </c>
      <c r="B5" s="291" t="s">
        <v>46</v>
      </c>
      <c r="C5" s="294" t="s">
        <v>47</v>
      </c>
      <c r="D5" s="294" t="s">
        <v>48</v>
      </c>
      <c r="E5" s="294" t="s">
        <v>49</v>
      </c>
      <c r="F5" s="300" t="s">
        <v>50</v>
      </c>
      <c r="G5" s="301"/>
      <c r="H5" s="301"/>
      <c r="I5" s="301"/>
      <c r="J5" s="301"/>
      <c r="K5" s="301"/>
      <c r="L5" s="301"/>
      <c r="M5" s="301"/>
      <c r="N5" s="274" t="s">
        <v>53</v>
      </c>
      <c r="O5" s="46"/>
      <c r="P5" s="46"/>
      <c r="Q5" s="46"/>
      <c r="R5" s="46"/>
      <c r="S5" s="46"/>
      <c r="T5" s="46"/>
      <c r="U5" s="46"/>
      <c r="V5" s="47"/>
    </row>
    <row r="6" spans="1:23" ht="19.5" customHeight="1">
      <c r="A6" s="292"/>
      <c r="B6" s="292"/>
      <c r="C6" s="295"/>
      <c r="D6" s="295"/>
      <c r="E6" s="295"/>
      <c r="F6" s="280" t="s">
        <v>8</v>
      </c>
      <c r="G6" s="297"/>
      <c r="H6" s="298" t="s">
        <v>9</v>
      </c>
      <c r="I6" s="299"/>
      <c r="J6" s="280" t="s">
        <v>10</v>
      </c>
      <c r="K6" s="281"/>
      <c r="L6" s="278" t="s">
        <v>11</v>
      </c>
      <c r="M6" s="279"/>
      <c r="N6" s="275"/>
      <c r="O6" s="46"/>
      <c r="P6" s="46"/>
      <c r="Q6" s="46"/>
      <c r="R6" s="46"/>
      <c r="S6" s="46"/>
      <c r="T6" s="46"/>
      <c r="U6" s="46"/>
      <c r="V6" s="47"/>
    </row>
    <row r="7" spans="1:23" ht="19.5" customHeight="1">
      <c r="A7" s="292"/>
      <c r="B7" s="292"/>
      <c r="C7" s="295"/>
      <c r="D7" s="295"/>
      <c r="E7" s="295"/>
      <c r="F7" s="282" t="s">
        <v>51</v>
      </c>
      <c r="G7" s="284" t="s">
        <v>52</v>
      </c>
      <c r="H7" s="285" t="s">
        <v>51</v>
      </c>
      <c r="I7" s="287" t="s">
        <v>52</v>
      </c>
      <c r="J7" s="282" t="s">
        <v>51</v>
      </c>
      <c r="K7" s="284" t="s">
        <v>52</v>
      </c>
      <c r="L7" s="288" t="s">
        <v>51</v>
      </c>
      <c r="M7" s="290" t="s">
        <v>52</v>
      </c>
      <c r="N7" s="275"/>
      <c r="O7" s="46"/>
      <c r="P7" s="46"/>
      <c r="Q7" s="46"/>
      <c r="R7" s="46"/>
      <c r="S7" s="46"/>
      <c r="T7" s="46"/>
      <c r="U7" s="46"/>
      <c r="V7" s="47"/>
    </row>
    <row r="8" spans="1:23" ht="10.5" customHeight="1">
      <c r="A8" s="293"/>
      <c r="B8" s="293"/>
      <c r="C8" s="296"/>
      <c r="D8" s="296"/>
      <c r="E8" s="296"/>
      <c r="F8" s="283"/>
      <c r="G8" s="284"/>
      <c r="H8" s="286"/>
      <c r="I8" s="287"/>
      <c r="J8" s="283"/>
      <c r="K8" s="284"/>
      <c r="L8" s="289"/>
      <c r="M8" s="290"/>
      <c r="N8" s="276"/>
      <c r="O8" s="46"/>
      <c r="P8" s="46"/>
      <c r="Q8" s="46"/>
      <c r="R8" s="46"/>
      <c r="S8" s="46"/>
      <c r="T8" s="46"/>
      <c r="U8" s="46"/>
      <c r="V8" s="47"/>
    </row>
    <row r="9" spans="1:23" ht="21.75" customHeight="1">
      <c r="A9" s="118">
        <v>1</v>
      </c>
      <c r="B9" s="118">
        <v>2</v>
      </c>
      <c r="C9" s="118">
        <v>3</v>
      </c>
      <c r="D9" s="118">
        <v>4</v>
      </c>
      <c r="E9" s="118">
        <v>5</v>
      </c>
      <c r="F9" s="118">
        <v>6</v>
      </c>
      <c r="G9" s="118">
        <v>7</v>
      </c>
      <c r="H9" s="118">
        <v>8</v>
      </c>
      <c r="I9" s="118">
        <v>9</v>
      </c>
      <c r="J9" s="118">
        <v>10</v>
      </c>
      <c r="K9" s="118">
        <v>11</v>
      </c>
      <c r="L9" s="118">
        <v>12</v>
      </c>
      <c r="M9" s="118">
        <v>13</v>
      </c>
      <c r="N9" s="118">
        <v>14</v>
      </c>
      <c r="O9" s="46"/>
      <c r="P9" s="46"/>
      <c r="Q9" s="46"/>
      <c r="R9" s="46"/>
      <c r="S9" s="46"/>
      <c r="T9" s="46"/>
      <c r="U9" s="46"/>
      <c r="V9" s="47"/>
    </row>
    <row r="10" spans="1:23" ht="22.5" customHeight="1">
      <c r="A10" s="8">
        <v>1</v>
      </c>
      <c r="B10" s="9" t="s">
        <v>15</v>
      </c>
      <c r="C10" s="51"/>
      <c r="D10" s="52"/>
      <c r="E10" s="51"/>
      <c r="F10" s="54"/>
      <c r="G10" s="54"/>
      <c r="H10" s="55"/>
      <c r="I10" s="55"/>
      <c r="J10" s="54"/>
      <c r="K10" s="54"/>
      <c r="L10" s="53"/>
      <c r="M10" s="56"/>
      <c r="N10" s="72"/>
      <c r="O10" s="46"/>
      <c r="P10" s="46"/>
      <c r="Q10" s="46"/>
      <c r="R10" s="46"/>
      <c r="S10" s="46"/>
      <c r="T10" s="46"/>
      <c r="U10" s="46"/>
      <c r="V10" s="47"/>
    </row>
    <row r="11" spans="1:23" ht="22.5" customHeight="1">
      <c r="A11" s="8">
        <v>2</v>
      </c>
      <c r="B11" s="9" t="s">
        <v>16</v>
      </c>
      <c r="C11" s="51"/>
      <c r="D11" s="52"/>
      <c r="E11" s="51"/>
      <c r="F11" s="54"/>
      <c r="G11" s="54"/>
      <c r="H11" s="55"/>
      <c r="I11" s="55"/>
      <c r="J11" s="54"/>
      <c r="K11" s="54"/>
      <c r="L11" s="53"/>
      <c r="M11" s="56"/>
      <c r="N11" s="72"/>
      <c r="O11" s="46"/>
      <c r="P11" s="46"/>
      <c r="Q11" s="46"/>
      <c r="R11" s="46"/>
      <c r="S11" s="46"/>
      <c r="T11" s="46"/>
      <c r="U11" s="46"/>
      <c r="V11" s="47"/>
    </row>
    <row r="12" spans="1:23" ht="22.5" customHeight="1">
      <c r="A12" s="8">
        <v>3</v>
      </c>
      <c r="B12" s="9" t="s">
        <v>17</v>
      </c>
      <c r="C12" s="51"/>
      <c r="D12" s="52"/>
      <c r="E12" s="51"/>
      <c r="F12" s="54"/>
      <c r="G12" s="54"/>
      <c r="H12" s="55"/>
      <c r="I12" s="55"/>
      <c r="J12" s="54"/>
      <c r="K12" s="54"/>
      <c r="L12" s="53"/>
      <c r="M12" s="56"/>
      <c r="N12" s="73"/>
      <c r="O12" s="46"/>
      <c r="P12" s="46"/>
      <c r="Q12" s="46"/>
      <c r="R12" s="46"/>
      <c r="S12" s="46"/>
      <c r="T12" s="46"/>
      <c r="U12" s="46"/>
      <c r="V12" s="47"/>
    </row>
    <row r="13" spans="1:23" ht="22.5" customHeight="1">
      <c r="A13" s="8">
        <v>4</v>
      </c>
      <c r="B13" s="9" t="s">
        <v>18</v>
      </c>
      <c r="C13" s="51"/>
      <c r="D13" s="52"/>
      <c r="E13" s="51"/>
      <c r="F13" s="57"/>
      <c r="G13" s="54"/>
      <c r="H13" s="58"/>
      <c r="I13" s="55"/>
      <c r="J13" s="57"/>
      <c r="K13" s="54"/>
      <c r="L13" s="53"/>
      <c r="M13" s="56"/>
      <c r="N13" s="74"/>
      <c r="O13" s="46"/>
      <c r="P13" s="46"/>
      <c r="Q13" s="46"/>
      <c r="R13" s="46"/>
      <c r="S13" s="46"/>
      <c r="T13" s="46"/>
      <c r="U13" s="46"/>
      <c r="V13" s="47"/>
    </row>
    <row r="14" spans="1:23" ht="22.5" customHeight="1">
      <c r="A14" s="8">
        <v>5</v>
      </c>
      <c r="B14" s="9" t="s">
        <v>19</v>
      </c>
      <c r="C14" s="51"/>
      <c r="D14" s="52"/>
      <c r="E14" s="51"/>
      <c r="F14" s="54"/>
      <c r="G14" s="54"/>
      <c r="H14" s="55"/>
      <c r="I14" s="55"/>
      <c r="J14" s="54"/>
      <c r="K14" s="54"/>
      <c r="L14" s="53"/>
      <c r="M14" s="56"/>
      <c r="N14" s="72"/>
      <c r="O14" s="46"/>
      <c r="P14" s="46"/>
      <c r="Q14" s="46"/>
      <c r="R14" s="46"/>
      <c r="S14" s="46"/>
      <c r="T14" s="46"/>
      <c r="U14" s="46"/>
      <c r="V14" s="47"/>
    </row>
    <row r="15" spans="1:23" ht="22.5" customHeight="1">
      <c r="A15" s="8">
        <v>6</v>
      </c>
      <c r="B15" s="9" t="s">
        <v>20</v>
      </c>
      <c r="C15" s="51"/>
      <c r="D15" s="52"/>
      <c r="E15" s="51"/>
      <c r="F15" s="54"/>
      <c r="G15" s="54"/>
      <c r="H15" s="55"/>
      <c r="I15" s="55"/>
      <c r="J15" s="54"/>
      <c r="K15" s="54"/>
      <c r="L15" s="53"/>
      <c r="M15" s="56"/>
      <c r="N15" s="72"/>
      <c r="O15" s="59"/>
      <c r="P15" s="59"/>
      <c r="Q15" s="59"/>
      <c r="R15" s="59"/>
      <c r="S15" s="59"/>
      <c r="T15" s="59"/>
      <c r="U15" s="59"/>
      <c r="V15"/>
    </row>
    <row r="16" spans="1:23" ht="22.5" customHeight="1">
      <c r="A16" s="8">
        <v>7</v>
      </c>
      <c r="B16" s="9" t="s">
        <v>21</v>
      </c>
      <c r="C16" s="51"/>
      <c r="D16" s="52"/>
      <c r="E16" s="51"/>
      <c r="F16" s="54"/>
      <c r="G16" s="60"/>
      <c r="H16" s="55"/>
      <c r="I16" s="61"/>
      <c r="J16" s="60"/>
      <c r="K16" s="60"/>
      <c r="L16" s="53"/>
      <c r="M16" s="62"/>
      <c r="N16" s="72"/>
      <c r="O16" s="14"/>
      <c r="P16" s="14"/>
      <c r="Q16" s="14"/>
      <c r="R16" s="14"/>
      <c r="S16" s="14"/>
      <c r="T16" s="14"/>
      <c r="U16" s="14"/>
      <c r="V16" s="14"/>
      <c r="W16" s="17"/>
    </row>
    <row r="17" spans="1:24" ht="22.5" customHeight="1">
      <c r="A17" s="8">
        <v>8</v>
      </c>
      <c r="B17" s="9" t="s">
        <v>22</v>
      </c>
      <c r="C17" s="51"/>
      <c r="D17" s="52"/>
      <c r="E17" s="51"/>
      <c r="F17" s="54"/>
      <c r="G17" s="54"/>
      <c r="H17" s="55"/>
      <c r="I17" s="55"/>
      <c r="J17" s="63"/>
      <c r="K17" s="63"/>
      <c r="L17" s="53"/>
      <c r="M17" s="56"/>
      <c r="N17" s="75"/>
      <c r="R17" s="14"/>
      <c r="S17" s="14"/>
      <c r="T17" s="14"/>
      <c r="U17" s="14"/>
      <c r="V17" s="14"/>
      <c r="W17" s="17"/>
    </row>
    <row r="18" spans="1:24" ht="22.5" customHeight="1">
      <c r="A18" s="8">
        <v>9</v>
      </c>
      <c r="B18" s="9" t="s">
        <v>23</v>
      </c>
      <c r="C18" s="51"/>
      <c r="D18" s="52"/>
      <c r="E18" s="51"/>
      <c r="F18" s="64"/>
      <c r="G18" s="64"/>
      <c r="H18" s="65"/>
      <c r="I18" s="65"/>
      <c r="J18" s="64"/>
      <c r="K18" s="64"/>
      <c r="L18" s="53"/>
      <c r="M18" s="66"/>
      <c r="N18" s="76"/>
      <c r="O18" s="14"/>
      <c r="P18" s="14"/>
      <c r="Q18" s="14"/>
      <c r="R18" s="14"/>
      <c r="S18" s="14"/>
      <c r="T18" s="14"/>
      <c r="U18" s="14"/>
      <c r="V18" s="14"/>
      <c r="W18" s="17"/>
    </row>
    <row r="19" spans="1:24" ht="22.5" customHeight="1">
      <c r="A19" s="8">
        <v>10</v>
      </c>
      <c r="B19" s="9" t="s">
        <v>24</v>
      </c>
      <c r="C19" s="51"/>
      <c r="D19" s="52"/>
      <c r="E19" s="51"/>
      <c r="F19" s="60"/>
      <c r="G19" s="60"/>
      <c r="H19" s="61"/>
      <c r="I19" s="61"/>
      <c r="J19" s="60"/>
      <c r="K19" s="60"/>
      <c r="L19" s="53"/>
      <c r="M19" s="62"/>
      <c r="N19" s="72"/>
      <c r="O19" s="14"/>
      <c r="P19" s="14"/>
      <c r="Q19" s="14"/>
      <c r="R19" s="14"/>
      <c r="S19" s="14"/>
      <c r="T19" s="14"/>
      <c r="U19" s="14"/>
      <c r="V19" s="14"/>
      <c r="W19" s="17"/>
    </row>
    <row r="20" spans="1:24" ht="22.5" customHeight="1">
      <c r="A20" s="36"/>
      <c r="B20" s="77" t="s">
        <v>25</v>
      </c>
      <c r="C20" s="78">
        <f t="shared" ref="C20:M20" si="0">SUM(C10:C19)</f>
        <v>0</v>
      </c>
      <c r="D20" s="78">
        <f t="shared" si="0"/>
        <v>0</v>
      </c>
      <c r="E20" s="78">
        <f t="shared" si="0"/>
        <v>0</v>
      </c>
      <c r="F20" s="78">
        <f t="shared" si="0"/>
        <v>0</v>
      </c>
      <c r="G20" s="78">
        <f t="shared" si="0"/>
        <v>0</v>
      </c>
      <c r="H20" s="78">
        <f t="shared" si="0"/>
        <v>0</v>
      </c>
      <c r="I20" s="78">
        <f t="shared" si="0"/>
        <v>0</v>
      </c>
      <c r="J20" s="78">
        <f t="shared" si="0"/>
        <v>0</v>
      </c>
      <c r="K20" s="78">
        <f t="shared" si="0"/>
        <v>0</v>
      </c>
      <c r="L20" s="78">
        <f t="shared" si="0"/>
        <v>0</v>
      </c>
      <c r="M20" s="78">
        <f t="shared" si="0"/>
        <v>0</v>
      </c>
      <c r="N20" s="67"/>
      <c r="O20" s="14"/>
      <c r="P20" s="14"/>
      <c r="Q20" s="14"/>
      <c r="R20" s="14"/>
      <c r="S20" s="14"/>
      <c r="T20" s="14"/>
      <c r="U20" s="14"/>
      <c r="V20" s="14"/>
      <c r="W20" s="17"/>
    </row>
    <row r="21" spans="1:24" ht="20.25" customHeight="1">
      <c r="A21" s="14"/>
      <c r="B21" s="68"/>
      <c r="C21" s="69"/>
      <c r="D21" s="69"/>
      <c r="E21" s="70"/>
      <c r="F21" s="69"/>
      <c r="G21" s="69"/>
      <c r="H21" s="69"/>
      <c r="I21" s="69"/>
      <c r="J21" s="69"/>
      <c r="K21" s="69"/>
      <c r="L21" s="69"/>
      <c r="M21" s="69"/>
      <c r="N21" s="70"/>
      <c r="O21" s="14"/>
      <c r="P21" s="14"/>
      <c r="Q21" s="14"/>
      <c r="R21" s="14"/>
      <c r="S21" s="14"/>
      <c r="T21" s="14"/>
      <c r="U21" s="14"/>
      <c r="V21" s="14"/>
      <c r="W21" s="17"/>
    </row>
    <row r="22" spans="1:24" ht="27.75" customHeight="1">
      <c r="A22" s="14"/>
      <c r="B22" s="14"/>
      <c r="C22" s="236" t="s">
        <v>26</v>
      </c>
      <c r="D22" s="236"/>
      <c r="E22" s="236"/>
      <c r="F22" s="16"/>
      <c r="G22" s="16"/>
      <c r="H22" s="16"/>
      <c r="I22" s="16"/>
      <c r="J22" s="20"/>
      <c r="K22" s="236" t="s">
        <v>27</v>
      </c>
      <c r="L22" s="236"/>
      <c r="M22" s="236"/>
      <c r="N22" s="16"/>
      <c r="O22" s="16"/>
      <c r="P22" s="16"/>
      <c r="Q22"/>
      <c r="R22" s="16"/>
      <c r="S22" s="16"/>
      <c r="T22" s="16"/>
      <c r="U22" s="20"/>
      <c r="V22" s="20"/>
      <c r="W22" s="14"/>
    </row>
    <row r="23" spans="1:24" ht="18" customHeight="1">
      <c r="O23"/>
      <c r="P23"/>
      <c r="Q23"/>
      <c r="R23"/>
      <c r="V23"/>
    </row>
    <row r="24" spans="1:24" ht="18.75" customHeight="1">
      <c r="O24"/>
      <c r="P24"/>
      <c r="Q24"/>
      <c r="R24"/>
      <c r="V24"/>
    </row>
    <row r="25" spans="1:24" ht="18" customHeight="1">
      <c r="A25" s="14"/>
      <c r="B25" s="263" t="s">
        <v>116</v>
      </c>
      <c r="C25" s="263"/>
      <c r="D25" s="263"/>
      <c r="E25" s="263"/>
      <c r="F25" s="263"/>
      <c r="G25" s="263"/>
      <c r="H25" s="263"/>
      <c r="I25" s="263"/>
      <c r="J25" s="263"/>
      <c r="K25" s="263"/>
      <c r="L25" s="14"/>
      <c r="M25" s="14"/>
      <c r="N25" s="14"/>
      <c r="O25" s="14"/>
      <c r="P25" s="14"/>
      <c r="Q25" s="42"/>
      <c r="R25" s="14"/>
      <c r="S25" s="14"/>
      <c r="T25" s="14"/>
      <c r="U25" s="14"/>
      <c r="V25" s="14"/>
      <c r="W25" s="14"/>
    </row>
    <row r="26" spans="1:24" s="40" customFormat="1" ht="22.5" customHeight="1">
      <c r="A26" s="39"/>
      <c r="B26" s="277" t="s">
        <v>55</v>
      </c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 s="40" customFormat="1" ht="22.5" customHeight="1">
      <c r="A27" s="39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spans="1:24" s="40" customFormat="1" ht="22.5" customHeight="1">
      <c r="A28" s="39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 s="40" customFormat="1" ht="22.5" customHeight="1">
      <c r="A29" s="39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4"/>
      <c r="R29" s="42"/>
      <c r="S29" s="42"/>
      <c r="T29" s="42"/>
      <c r="U29" s="42"/>
      <c r="V29" s="39"/>
      <c r="W29" s="39"/>
      <c r="X29" s="39"/>
    </row>
    <row r="30" spans="1:2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7"/>
    </row>
    <row r="31" spans="1:2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7"/>
    </row>
    <row r="32" spans="1:2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7"/>
    </row>
    <row r="33" spans="1:2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7"/>
    </row>
    <row r="34" spans="1:2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7"/>
    </row>
    <row r="35" spans="1:2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7"/>
    </row>
    <row r="36" spans="1:2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7"/>
    </row>
    <row r="37" spans="1:23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7"/>
    </row>
    <row r="38" spans="1:23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7"/>
    </row>
    <row r="39" spans="1:2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7"/>
    </row>
    <row r="40" spans="1:23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7"/>
    </row>
    <row r="41" spans="1:23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7"/>
    </row>
    <row r="42" spans="1:23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R42" s="14"/>
      <c r="S42" s="14"/>
      <c r="T42" s="14"/>
      <c r="U42" s="14"/>
      <c r="V42" s="14"/>
      <c r="W42" s="17"/>
    </row>
    <row r="43" spans="1:2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S43" s="17"/>
      <c r="T43" s="17"/>
      <c r="U43" s="17"/>
      <c r="V43" s="17"/>
      <c r="W43" s="17"/>
    </row>
    <row r="44" spans="1:23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S44" s="17"/>
      <c r="T44" s="17"/>
      <c r="U44" s="17"/>
      <c r="V44" s="17"/>
      <c r="W44" s="17"/>
    </row>
    <row r="45" spans="1:23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S45" s="17"/>
      <c r="T45" s="17"/>
      <c r="U45" s="17"/>
      <c r="V45" s="17"/>
      <c r="W45" s="17"/>
    </row>
    <row r="46" spans="1:23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S46" s="17"/>
      <c r="T46" s="17"/>
      <c r="U46" s="17"/>
      <c r="V46" s="17"/>
      <c r="W46" s="17"/>
    </row>
    <row r="47" spans="1:23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S47" s="17"/>
      <c r="T47" s="17"/>
      <c r="U47" s="17"/>
      <c r="V47" s="17"/>
      <c r="W47" s="17"/>
    </row>
    <row r="48" spans="1:23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S48" s="17"/>
      <c r="T48" s="17"/>
      <c r="U48" s="17"/>
      <c r="V48" s="17"/>
      <c r="W48" s="17"/>
    </row>
    <row r="49" spans="1:23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S49" s="17"/>
      <c r="T49" s="17"/>
      <c r="U49" s="17"/>
      <c r="V49" s="17"/>
      <c r="W49" s="17"/>
    </row>
    <row r="50" spans="1:23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S50" s="17"/>
      <c r="T50" s="17"/>
      <c r="U50" s="17"/>
      <c r="V50" s="17"/>
      <c r="W50" s="17"/>
    </row>
    <row r="51" spans="1:23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S51" s="17"/>
      <c r="T51" s="17"/>
      <c r="U51" s="17"/>
      <c r="V51" s="17"/>
      <c r="W51" s="17"/>
    </row>
    <row r="52" spans="1:23">
      <c r="V52" s="17"/>
      <c r="W52" s="17"/>
    </row>
    <row r="53" spans="1:23">
      <c r="V53" s="17"/>
      <c r="W53" s="17"/>
    </row>
    <row r="54" spans="1:23">
      <c r="V54" s="17"/>
      <c r="W54" s="17"/>
    </row>
    <row r="55" spans="1:23">
      <c r="V55" s="17"/>
      <c r="W55" s="17"/>
    </row>
    <row r="56" spans="1:23">
      <c r="V56" s="17"/>
      <c r="W56" s="17"/>
    </row>
    <row r="57" spans="1:23">
      <c r="V57" s="17"/>
      <c r="W57" s="17"/>
    </row>
    <row r="58" spans="1:23">
      <c r="V58" s="17"/>
      <c r="W58" s="17"/>
    </row>
    <row r="59" spans="1:23">
      <c r="V59" s="17"/>
      <c r="W59" s="17"/>
    </row>
    <row r="60" spans="1:23">
      <c r="V60" s="17"/>
      <c r="W60" s="17"/>
    </row>
    <row r="61" spans="1:23">
      <c r="V61" s="17"/>
      <c r="W61" s="17"/>
    </row>
    <row r="62" spans="1:23">
      <c r="V62" s="17"/>
      <c r="W62" s="17"/>
    </row>
    <row r="63" spans="1:23">
      <c r="V63" s="17"/>
      <c r="W63" s="17"/>
    </row>
    <row r="64" spans="1:23">
      <c r="V64" s="17"/>
      <c r="W64" s="17"/>
    </row>
    <row r="65" spans="22:23">
      <c r="V65" s="17"/>
      <c r="W65" s="17"/>
    </row>
    <row r="66" spans="22:23">
      <c r="V66" s="17"/>
      <c r="W66" s="17"/>
    </row>
    <row r="67" spans="22:23">
      <c r="V67" s="17"/>
      <c r="W67" s="17"/>
    </row>
    <row r="68" spans="22:23">
      <c r="V68" s="17"/>
      <c r="W68" s="17"/>
    </row>
    <row r="69" spans="22:23">
      <c r="V69" s="17"/>
      <c r="W69" s="17"/>
    </row>
    <row r="70" spans="22:23">
      <c r="V70" s="17"/>
      <c r="W70" s="17"/>
    </row>
    <row r="71" spans="22:23">
      <c r="V71" s="17"/>
      <c r="W71" s="17"/>
    </row>
    <row r="72" spans="22:23">
      <c r="V72" s="17"/>
      <c r="W72" s="17"/>
    </row>
    <row r="73" spans="22:23">
      <c r="V73" s="17"/>
      <c r="W73" s="17"/>
    </row>
    <row r="74" spans="22:23">
      <c r="V74" s="17"/>
      <c r="W74" s="17"/>
    </row>
    <row r="75" spans="22:23">
      <c r="V75" s="17"/>
      <c r="W75" s="17"/>
    </row>
    <row r="76" spans="22:23">
      <c r="V76" s="17"/>
      <c r="W76" s="17"/>
    </row>
    <row r="77" spans="22:23">
      <c r="V77" s="17"/>
      <c r="W77" s="17"/>
    </row>
    <row r="78" spans="22:23">
      <c r="V78" s="17"/>
      <c r="W78" s="17"/>
    </row>
    <row r="79" spans="22:23">
      <c r="V79" s="17"/>
      <c r="W79" s="17"/>
    </row>
    <row r="80" spans="22:23">
      <c r="V80" s="17"/>
      <c r="W80" s="17"/>
    </row>
    <row r="81" spans="22:23">
      <c r="V81" s="17"/>
      <c r="W81" s="17"/>
    </row>
    <row r="82" spans="22:23">
      <c r="V82" s="17"/>
      <c r="W82" s="17"/>
    </row>
    <row r="83" spans="22:23">
      <c r="V83" s="17"/>
      <c r="W83" s="17"/>
    </row>
    <row r="84" spans="22:23">
      <c r="V84" s="17"/>
      <c r="W84" s="17"/>
    </row>
    <row r="85" spans="22:23">
      <c r="V85" s="17"/>
      <c r="W85" s="17"/>
    </row>
    <row r="86" spans="22:23">
      <c r="V86" s="17"/>
      <c r="W86" s="17"/>
    </row>
    <row r="87" spans="22:23">
      <c r="V87" s="17"/>
      <c r="W87" s="17"/>
    </row>
    <row r="88" spans="22:23">
      <c r="V88" s="17"/>
      <c r="W88" s="17"/>
    </row>
    <row r="89" spans="22:23">
      <c r="V89" s="17"/>
      <c r="W89" s="17"/>
    </row>
    <row r="90" spans="22:23">
      <c r="V90" s="17"/>
      <c r="W90" s="17"/>
    </row>
    <row r="91" spans="22:23">
      <c r="V91" s="17"/>
      <c r="W91" s="17"/>
    </row>
    <row r="92" spans="22:23">
      <c r="V92" s="17"/>
      <c r="W92" s="17"/>
    </row>
    <row r="93" spans="22:23">
      <c r="V93" s="17"/>
      <c r="W93" s="17"/>
    </row>
    <row r="94" spans="22:23">
      <c r="V94" s="17"/>
      <c r="W94" s="17"/>
    </row>
    <row r="95" spans="22:23">
      <c r="V95" s="17"/>
      <c r="W95" s="17"/>
    </row>
    <row r="96" spans="22:23">
      <c r="V96" s="17"/>
      <c r="W96" s="17"/>
    </row>
    <row r="97" spans="22:23">
      <c r="V97" s="17"/>
      <c r="W97" s="17"/>
    </row>
    <row r="98" spans="22:23">
      <c r="V98" s="17"/>
      <c r="W98" s="17"/>
    </row>
    <row r="99" spans="22:23">
      <c r="V99" s="17"/>
      <c r="W99" s="17"/>
    </row>
    <row r="100" spans="22:23">
      <c r="V100" s="17"/>
      <c r="W100" s="17"/>
    </row>
    <row r="101" spans="22:23">
      <c r="V101" s="17"/>
      <c r="W101" s="17"/>
    </row>
    <row r="102" spans="22:23">
      <c r="V102" s="17"/>
      <c r="W102" s="17"/>
    </row>
    <row r="103" spans="22:23">
      <c r="V103" s="17"/>
      <c r="W103" s="17"/>
    </row>
    <row r="104" spans="22:23">
      <c r="V104" s="17"/>
      <c r="W104" s="17"/>
    </row>
    <row r="105" spans="22:23">
      <c r="V105" s="17"/>
      <c r="W105" s="17"/>
    </row>
    <row r="106" spans="22:23">
      <c r="V106" s="17"/>
      <c r="W106" s="17"/>
    </row>
    <row r="107" spans="22:23">
      <c r="V107" s="17"/>
      <c r="W107" s="17"/>
    </row>
    <row r="108" spans="22:23">
      <c r="V108" s="17"/>
      <c r="W108" s="17"/>
    </row>
    <row r="109" spans="22:23">
      <c r="V109" s="17"/>
      <c r="W109" s="17"/>
    </row>
    <row r="110" spans="22:23">
      <c r="V110" s="17"/>
      <c r="W110" s="17"/>
    </row>
    <row r="111" spans="22:23">
      <c r="V111" s="17"/>
      <c r="W111" s="17"/>
    </row>
    <row r="112" spans="22:23">
      <c r="V112" s="17"/>
      <c r="W112" s="17"/>
    </row>
    <row r="113" spans="22:23">
      <c r="V113" s="17"/>
      <c r="W113" s="17"/>
    </row>
    <row r="114" spans="22:23">
      <c r="V114" s="17"/>
      <c r="W114" s="17"/>
    </row>
    <row r="115" spans="22:23">
      <c r="V115" s="17"/>
      <c r="W115" s="17"/>
    </row>
    <row r="116" spans="22:23">
      <c r="V116" s="17"/>
      <c r="W116" s="17"/>
    </row>
    <row r="117" spans="22:23">
      <c r="V117" s="17"/>
      <c r="W117" s="17"/>
    </row>
    <row r="118" spans="22:23">
      <c r="V118" s="17"/>
      <c r="W118" s="17"/>
    </row>
    <row r="119" spans="22:23">
      <c r="V119" s="17"/>
      <c r="W119" s="17"/>
    </row>
    <row r="120" spans="22:23">
      <c r="V120" s="17"/>
      <c r="W120" s="17"/>
    </row>
    <row r="121" spans="22:23">
      <c r="V121" s="17"/>
      <c r="W121" s="17"/>
    </row>
    <row r="122" spans="22:23">
      <c r="V122" s="17"/>
      <c r="W122" s="17"/>
    </row>
    <row r="123" spans="22:23">
      <c r="V123" s="17"/>
      <c r="W123" s="17"/>
    </row>
    <row r="124" spans="22:23">
      <c r="V124" s="17"/>
      <c r="W124" s="17"/>
    </row>
    <row r="125" spans="22:23">
      <c r="V125" s="17"/>
      <c r="W125" s="17"/>
    </row>
    <row r="126" spans="22:23">
      <c r="V126" s="17"/>
      <c r="W126" s="17"/>
    </row>
    <row r="127" spans="22:23">
      <c r="V127" s="17"/>
      <c r="W127" s="17"/>
    </row>
    <row r="128" spans="22:23">
      <c r="V128" s="17"/>
      <c r="W128" s="17"/>
    </row>
    <row r="129" spans="22:23">
      <c r="V129" s="17"/>
      <c r="W129" s="17"/>
    </row>
    <row r="130" spans="22:23">
      <c r="V130" s="17"/>
      <c r="W130" s="17"/>
    </row>
    <row r="131" spans="22:23">
      <c r="V131" s="17"/>
      <c r="W131" s="17"/>
    </row>
    <row r="132" spans="22:23">
      <c r="V132" s="17"/>
      <c r="W132" s="17"/>
    </row>
    <row r="133" spans="22:23">
      <c r="V133" s="17"/>
      <c r="W133" s="17"/>
    </row>
    <row r="134" spans="22:23">
      <c r="V134" s="17"/>
      <c r="W134" s="17"/>
    </row>
    <row r="135" spans="22:23">
      <c r="V135" s="17"/>
      <c r="W135" s="17"/>
    </row>
    <row r="136" spans="22:23">
      <c r="V136" s="17"/>
      <c r="W136" s="17"/>
    </row>
    <row r="137" spans="22:23">
      <c r="V137" s="17"/>
      <c r="W137" s="17"/>
    </row>
    <row r="138" spans="22:23">
      <c r="V138" s="17"/>
      <c r="W138" s="17"/>
    </row>
    <row r="139" spans="22:23">
      <c r="V139" s="17"/>
      <c r="W139" s="17"/>
    </row>
    <row r="140" spans="22:23">
      <c r="V140" s="17"/>
      <c r="W140" s="17"/>
    </row>
    <row r="141" spans="22:23">
      <c r="V141" s="17"/>
      <c r="W141" s="17"/>
    </row>
    <row r="142" spans="22:23">
      <c r="V142" s="17"/>
      <c r="W142" s="17"/>
    </row>
    <row r="143" spans="22:23">
      <c r="V143" s="17"/>
      <c r="W143" s="17"/>
    </row>
    <row r="144" spans="22:23">
      <c r="V144" s="17"/>
      <c r="W144" s="17"/>
    </row>
    <row r="145" spans="22:23">
      <c r="V145" s="17"/>
      <c r="W145" s="17"/>
    </row>
    <row r="146" spans="22:23">
      <c r="V146" s="17"/>
      <c r="W146" s="17"/>
    </row>
    <row r="147" spans="22:23">
      <c r="V147" s="17"/>
      <c r="W147" s="17"/>
    </row>
    <row r="148" spans="22:23">
      <c r="V148" s="17"/>
      <c r="W148" s="17"/>
    </row>
    <row r="149" spans="22:23">
      <c r="V149" s="17"/>
      <c r="W149" s="17"/>
    </row>
    <row r="150" spans="22:23">
      <c r="V150" s="17"/>
      <c r="W150" s="17"/>
    </row>
    <row r="151" spans="22:23">
      <c r="V151" s="17"/>
      <c r="W151" s="17"/>
    </row>
    <row r="152" spans="22:23">
      <c r="V152" s="17"/>
      <c r="W152" s="17"/>
    </row>
    <row r="153" spans="22:23">
      <c r="V153" s="17"/>
      <c r="W153" s="17"/>
    </row>
    <row r="154" spans="22:23">
      <c r="V154" s="17"/>
      <c r="W154" s="17"/>
    </row>
    <row r="155" spans="22:23">
      <c r="V155" s="17"/>
      <c r="W155" s="17"/>
    </row>
    <row r="156" spans="22:23">
      <c r="V156" s="17"/>
      <c r="W156" s="17"/>
    </row>
    <row r="157" spans="22:23">
      <c r="V157" s="17"/>
      <c r="W157" s="17"/>
    </row>
    <row r="158" spans="22:23">
      <c r="V158" s="17"/>
      <c r="W158" s="17"/>
    </row>
    <row r="159" spans="22:23">
      <c r="V159" s="17"/>
      <c r="W159" s="17"/>
    </row>
    <row r="160" spans="22:23">
      <c r="V160" s="17"/>
      <c r="W160" s="17"/>
    </row>
    <row r="161" spans="22:23">
      <c r="V161" s="17"/>
      <c r="W161" s="17"/>
    </row>
    <row r="162" spans="22:23">
      <c r="V162" s="17"/>
      <c r="W162" s="17"/>
    </row>
    <row r="163" spans="22:23">
      <c r="V163" s="17"/>
      <c r="W163" s="17"/>
    </row>
    <row r="164" spans="22:23">
      <c r="V164" s="17"/>
      <c r="W164" s="17"/>
    </row>
    <row r="165" spans="22:23">
      <c r="V165" s="17"/>
      <c r="W165" s="17"/>
    </row>
    <row r="166" spans="22:23">
      <c r="V166" s="17"/>
      <c r="W166" s="17"/>
    </row>
    <row r="167" spans="22:23">
      <c r="V167" s="17"/>
      <c r="W167" s="17"/>
    </row>
    <row r="168" spans="22:23">
      <c r="V168" s="17"/>
      <c r="W168" s="17"/>
    </row>
    <row r="169" spans="22:23">
      <c r="V169" s="17"/>
      <c r="W169" s="17"/>
    </row>
    <row r="170" spans="22:23">
      <c r="V170" s="17"/>
      <c r="W170" s="17"/>
    </row>
    <row r="171" spans="22:23">
      <c r="V171" s="17"/>
      <c r="W171" s="17"/>
    </row>
    <row r="172" spans="22:23">
      <c r="V172" s="17"/>
      <c r="W172" s="17"/>
    </row>
    <row r="173" spans="22:23">
      <c r="V173" s="17"/>
      <c r="W173" s="17"/>
    </row>
    <row r="174" spans="22:23">
      <c r="V174" s="17"/>
      <c r="W174" s="17"/>
    </row>
  </sheetData>
  <mergeCells count="25">
    <mergeCell ref="A3:K3"/>
    <mergeCell ref="L3:M3"/>
    <mergeCell ref="A5:A8"/>
    <mergeCell ref="B5:B8"/>
    <mergeCell ref="C5:C8"/>
    <mergeCell ref="D5:D8"/>
    <mergeCell ref="E5:E8"/>
    <mergeCell ref="F6:G6"/>
    <mergeCell ref="H6:I6"/>
    <mergeCell ref="F5:M5"/>
    <mergeCell ref="N5:N8"/>
    <mergeCell ref="C22:E22"/>
    <mergeCell ref="K22:M22"/>
    <mergeCell ref="B25:K25"/>
    <mergeCell ref="B26:M26"/>
    <mergeCell ref="L6:M6"/>
    <mergeCell ref="J6:K6"/>
    <mergeCell ref="F7:F8"/>
    <mergeCell ref="G7:G8"/>
    <mergeCell ref="H7:H8"/>
    <mergeCell ref="I7:I8"/>
    <mergeCell ref="J7:J8"/>
    <mergeCell ref="K7:K8"/>
    <mergeCell ref="L7:L8"/>
    <mergeCell ref="M7:M8"/>
  </mergeCells>
  <pageMargins left="0.45" right="0.45" top="0.31" bottom="0.27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4"/>
  <sheetViews>
    <sheetView topLeftCell="A7" workbookViewId="0">
      <selection activeCell="A3" sqref="A3:K3"/>
    </sheetView>
  </sheetViews>
  <sheetFormatPr defaultRowHeight="15"/>
  <cols>
    <col min="1" max="1" width="5.140625" customWidth="1"/>
    <col min="2" max="2" width="12.7109375" customWidth="1"/>
    <col min="3" max="3" width="9" customWidth="1"/>
    <col min="4" max="14" width="7.85546875" customWidth="1"/>
    <col min="15" max="18" width="6.28515625" style="17" customWidth="1"/>
    <col min="19" max="19" width="6.28515625" customWidth="1"/>
    <col min="20" max="20" width="7.140625" customWidth="1"/>
    <col min="21" max="21" width="6.28515625" customWidth="1"/>
    <col min="22" max="22" width="9.28515625" style="71" customWidth="1"/>
    <col min="254" max="254" width="5.140625" customWidth="1"/>
    <col min="255" max="255" width="13.85546875" customWidth="1"/>
    <col min="256" max="256" width="9" customWidth="1"/>
    <col min="257" max="270" width="7.85546875" customWidth="1"/>
    <col min="271" max="275" width="6.28515625" customWidth="1"/>
    <col min="276" max="276" width="7.140625" customWidth="1"/>
    <col min="277" max="277" width="6.28515625" customWidth="1"/>
    <col min="278" max="278" width="9.28515625" customWidth="1"/>
    <col min="510" max="510" width="5.140625" customWidth="1"/>
    <col min="511" max="511" width="13.85546875" customWidth="1"/>
    <col min="512" max="512" width="9" customWidth="1"/>
    <col min="513" max="526" width="7.85546875" customWidth="1"/>
    <col min="527" max="531" width="6.28515625" customWidth="1"/>
    <col min="532" max="532" width="7.140625" customWidth="1"/>
    <col min="533" max="533" width="6.28515625" customWidth="1"/>
    <col min="534" max="534" width="9.28515625" customWidth="1"/>
    <col min="766" max="766" width="5.140625" customWidth="1"/>
    <col min="767" max="767" width="13.85546875" customWidth="1"/>
    <col min="768" max="768" width="9" customWidth="1"/>
    <col min="769" max="782" width="7.85546875" customWidth="1"/>
    <col min="783" max="787" width="6.28515625" customWidth="1"/>
    <col min="788" max="788" width="7.140625" customWidth="1"/>
    <col min="789" max="789" width="6.28515625" customWidth="1"/>
    <col min="790" max="790" width="9.28515625" customWidth="1"/>
    <col min="1022" max="1022" width="5.140625" customWidth="1"/>
    <col min="1023" max="1023" width="13.85546875" customWidth="1"/>
    <col min="1024" max="1024" width="9" customWidth="1"/>
    <col min="1025" max="1038" width="7.85546875" customWidth="1"/>
    <col min="1039" max="1043" width="6.28515625" customWidth="1"/>
    <col min="1044" max="1044" width="7.140625" customWidth="1"/>
    <col min="1045" max="1045" width="6.28515625" customWidth="1"/>
    <col min="1046" max="1046" width="9.28515625" customWidth="1"/>
    <col min="1278" max="1278" width="5.140625" customWidth="1"/>
    <col min="1279" max="1279" width="13.85546875" customWidth="1"/>
    <col min="1280" max="1280" width="9" customWidth="1"/>
    <col min="1281" max="1294" width="7.85546875" customWidth="1"/>
    <col min="1295" max="1299" width="6.28515625" customWidth="1"/>
    <col min="1300" max="1300" width="7.140625" customWidth="1"/>
    <col min="1301" max="1301" width="6.28515625" customWidth="1"/>
    <col min="1302" max="1302" width="9.28515625" customWidth="1"/>
    <col min="1534" max="1534" width="5.140625" customWidth="1"/>
    <col min="1535" max="1535" width="13.85546875" customWidth="1"/>
    <col min="1536" max="1536" width="9" customWidth="1"/>
    <col min="1537" max="1550" width="7.85546875" customWidth="1"/>
    <col min="1551" max="1555" width="6.28515625" customWidth="1"/>
    <col min="1556" max="1556" width="7.140625" customWidth="1"/>
    <col min="1557" max="1557" width="6.28515625" customWidth="1"/>
    <col min="1558" max="1558" width="9.28515625" customWidth="1"/>
    <col min="1790" max="1790" width="5.140625" customWidth="1"/>
    <col min="1791" max="1791" width="13.85546875" customWidth="1"/>
    <col min="1792" max="1792" width="9" customWidth="1"/>
    <col min="1793" max="1806" width="7.85546875" customWidth="1"/>
    <col min="1807" max="1811" width="6.28515625" customWidth="1"/>
    <col min="1812" max="1812" width="7.140625" customWidth="1"/>
    <col min="1813" max="1813" width="6.28515625" customWidth="1"/>
    <col min="1814" max="1814" width="9.28515625" customWidth="1"/>
    <col min="2046" max="2046" width="5.140625" customWidth="1"/>
    <col min="2047" max="2047" width="13.85546875" customWidth="1"/>
    <col min="2048" max="2048" width="9" customWidth="1"/>
    <col min="2049" max="2062" width="7.85546875" customWidth="1"/>
    <col min="2063" max="2067" width="6.28515625" customWidth="1"/>
    <col min="2068" max="2068" width="7.140625" customWidth="1"/>
    <col min="2069" max="2069" width="6.28515625" customWidth="1"/>
    <col min="2070" max="2070" width="9.28515625" customWidth="1"/>
    <col min="2302" max="2302" width="5.140625" customWidth="1"/>
    <col min="2303" max="2303" width="13.85546875" customWidth="1"/>
    <col min="2304" max="2304" width="9" customWidth="1"/>
    <col min="2305" max="2318" width="7.85546875" customWidth="1"/>
    <col min="2319" max="2323" width="6.28515625" customWidth="1"/>
    <col min="2324" max="2324" width="7.140625" customWidth="1"/>
    <col min="2325" max="2325" width="6.28515625" customWidth="1"/>
    <col min="2326" max="2326" width="9.28515625" customWidth="1"/>
    <col min="2558" max="2558" width="5.140625" customWidth="1"/>
    <col min="2559" max="2559" width="13.85546875" customWidth="1"/>
    <col min="2560" max="2560" width="9" customWidth="1"/>
    <col min="2561" max="2574" width="7.85546875" customWidth="1"/>
    <col min="2575" max="2579" width="6.28515625" customWidth="1"/>
    <col min="2580" max="2580" width="7.140625" customWidth="1"/>
    <col min="2581" max="2581" width="6.28515625" customWidth="1"/>
    <col min="2582" max="2582" width="9.28515625" customWidth="1"/>
    <col min="2814" max="2814" width="5.140625" customWidth="1"/>
    <col min="2815" max="2815" width="13.85546875" customWidth="1"/>
    <col min="2816" max="2816" width="9" customWidth="1"/>
    <col min="2817" max="2830" width="7.85546875" customWidth="1"/>
    <col min="2831" max="2835" width="6.28515625" customWidth="1"/>
    <col min="2836" max="2836" width="7.140625" customWidth="1"/>
    <col min="2837" max="2837" width="6.28515625" customWidth="1"/>
    <col min="2838" max="2838" width="9.28515625" customWidth="1"/>
    <col min="3070" max="3070" width="5.140625" customWidth="1"/>
    <col min="3071" max="3071" width="13.85546875" customWidth="1"/>
    <col min="3072" max="3072" width="9" customWidth="1"/>
    <col min="3073" max="3086" width="7.85546875" customWidth="1"/>
    <col min="3087" max="3091" width="6.28515625" customWidth="1"/>
    <col min="3092" max="3092" width="7.140625" customWidth="1"/>
    <col min="3093" max="3093" width="6.28515625" customWidth="1"/>
    <col min="3094" max="3094" width="9.28515625" customWidth="1"/>
    <col min="3326" max="3326" width="5.140625" customWidth="1"/>
    <col min="3327" max="3327" width="13.85546875" customWidth="1"/>
    <col min="3328" max="3328" width="9" customWidth="1"/>
    <col min="3329" max="3342" width="7.85546875" customWidth="1"/>
    <col min="3343" max="3347" width="6.28515625" customWidth="1"/>
    <col min="3348" max="3348" width="7.140625" customWidth="1"/>
    <col min="3349" max="3349" width="6.28515625" customWidth="1"/>
    <col min="3350" max="3350" width="9.28515625" customWidth="1"/>
    <col min="3582" max="3582" width="5.140625" customWidth="1"/>
    <col min="3583" max="3583" width="13.85546875" customWidth="1"/>
    <col min="3584" max="3584" width="9" customWidth="1"/>
    <col min="3585" max="3598" width="7.85546875" customWidth="1"/>
    <col min="3599" max="3603" width="6.28515625" customWidth="1"/>
    <col min="3604" max="3604" width="7.140625" customWidth="1"/>
    <col min="3605" max="3605" width="6.28515625" customWidth="1"/>
    <col min="3606" max="3606" width="9.28515625" customWidth="1"/>
    <col min="3838" max="3838" width="5.140625" customWidth="1"/>
    <col min="3839" max="3839" width="13.85546875" customWidth="1"/>
    <col min="3840" max="3840" width="9" customWidth="1"/>
    <col min="3841" max="3854" width="7.85546875" customWidth="1"/>
    <col min="3855" max="3859" width="6.28515625" customWidth="1"/>
    <col min="3860" max="3860" width="7.140625" customWidth="1"/>
    <col min="3861" max="3861" width="6.28515625" customWidth="1"/>
    <col min="3862" max="3862" width="9.28515625" customWidth="1"/>
    <col min="4094" max="4094" width="5.140625" customWidth="1"/>
    <col min="4095" max="4095" width="13.85546875" customWidth="1"/>
    <col min="4096" max="4096" width="9" customWidth="1"/>
    <col min="4097" max="4110" width="7.85546875" customWidth="1"/>
    <col min="4111" max="4115" width="6.28515625" customWidth="1"/>
    <col min="4116" max="4116" width="7.140625" customWidth="1"/>
    <col min="4117" max="4117" width="6.28515625" customWidth="1"/>
    <col min="4118" max="4118" width="9.28515625" customWidth="1"/>
    <col min="4350" max="4350" width="5.140625" customWidth="1"/>
    <col min="4351" max="4351" width="13.85546875" customWidth="1"/>
    <col min="4352" max="4352" width="9" customWidth="1"/>
    <col min="4353" max="4366" width="7.85546875" customWidth="1"/>
    <col min="4367" max="4371" width="6.28515625" customWidth="1"/>
    <col min="4372" max="4372" width="7.140625" customWidth="1"/>
    <col min="4373" max="4373" width="6.28515625" customWidth="1"/>
    <col min="4374" max="4374" width="9.28515625" customWidth="1"/>
    <col min="4606" max="4606" width="5.140625" customWidth="1"/>
    <col min="4607" max="4607" width="13.85546875" customWidth="1"/>
    <col min="4608" max="4608" width="9" customWidth="1"/>
    <col min="4609" max="4622" width="7.85546875" customWidth="1"/>
    <col min="4623" max="4627" width="6.28515625" customWidth="1"/>
    <col min="4628" max="4628" width="7.140625" customWidth="1"/>
    <col min="4629" max="4629" width="6.28515625" customWidth="1"/>
    <col min="4630" max="4630" width="9.28515625" customWidth="1"/>
    <col min="4862" max="4862" width="5.140625" customWidth="1"/>
    <col min="4863" max="4863" width="13.85546875" customWidth="1"/>
    <col min="4864" max="4864" width="9" customWidth="1"/>
    <col min="4865" max="4878" width="7.85546875" customWidth="1"/>
    <col min="4879" max="4883" width="6.28515625" customWidth="1"/>
    <col min="4884" max="4884" width="7.140625" customWidth="1"/>
    <col min="4885" max="4885" width="6.28515625" customWidth="1"/>
    <col min="4886" max="4886" width="9.28515625" customWidth="1"/>
    <col min="5118" max="5118" width="5.140625" customWidth="1"/>
    <col min="5119" max="5119" width="13.85546875" customWidth="1"/>
    <col min="5120" max="5120" width="9" customWidth="1"/>
    <col min="5121" max="5134" width="7.85546875" customWidth="1"/>
    <col min="5135" max="5139" width="6.28515625" customWidth="1"/>
    <col min="5140" max="5140" width="7.140625" customWidth="1"/>
    <col min="5141" max="5141" width="6.28515625" customWidth="1"/>
    <col min="5142" max="5142" width="9.28515625" customWidth="1"/>
    <col min="5374" max="5374" width="5.140625" customWidth="1"/>
    <col min="5375" max="5375" width="13.85546875" customWidth="1"/>
    <col min="5376" max="5376" width="9" customWidth="1"/>
    <col min="5377" max="5390" width="7.85546875" customWidth="1"/>
    <col min="5391" max="5395" width="6.28515625" customWidth="1"/>
    <col min="5396" max="5396" width="7.140625" customWidth="1"/>
    <col min="5397" max="5397" width="6.28515625" customWidth="1"/>
    <col min="5398" max="5398" width="9.28515625" customWidth="1"/>
    <col min="5630" max="5630" width="5.140625" customWidth="1"/>
    <col min="5631" max="5631" width="13.85546875" customWidth="1"/>
    <col min="5632" max="5632" width="9" customWidth="1"/>
    <col min="5633" max="5646" width="7.85546875" customWidth="1"/>
    <col min="5647" max="5651" width="6.28515625" customWidth="1"/>
    <col min="5652" max="5652" width="7.140625" customWidth="1"/>
    <col min="5653" max="5653" width="6.28515625" customWidth="1"/>
    <col min="5654" max="5654" width="9.28515625" customWidth="1"/>
    <col min="5886" max="5886" width="5.140625" customWidth="1"/>
    <col min="5887" max="5887" width="13.85546875" customWidth="1"/>
    <col min="5888" max="5888" width="9" customWidth="1"/>
    <col min="5889" max="5902" width="7.85546875" customWidth="1"/>
    <col min="5903" max="5907" width="6.28515625" customWidth="1"/>
    <col min="5908" max="5908" width="7.140625" customWidth="1"/>
    <col min="5909" max="5909" width="6.28515625" customWidth="1"/>
    <col min="5910" max="5910" width="9.28515625" customWidth="1"/>
    <col min="6142" max="6142" width="5.140625" customWidth="1"/>
    <col min="6143" max="6143" width="13.85546875" customWidth="1"/>
    <col min="6144" max="6144" width="9" customWidth="1"/>
    <col min="6145" max="6158" width="7.85546875" customWidth="1"/>
    <col min="6159" max="6163" width="6.28515625" customWidth="1"/>
    <col min="6164" max="6164" width="7.140625" customWidth="1"/>
    <col min="6165" max="6165" width="6.28515625" customWidth="1"/>
    <col min="6166" max="6166" width="9.28515625" customWidth="1"/>
    <col min="6398" max="6398" width="5.140625" customWidth="1"/>
    <col min="6399" max="6399" width="13.85546875" customWidth="1"/>
    <col min="6400" max="6400" width="9" customWidth="1"/>
    <col min="6401" max="6414" width="7.85546875" customWidth="1"/>
    <col min="6415" max="6419" width="6.28515625" customWidth="1"/>
    <col min="6420" max="6420" width="7.140625" customWidth="1"/>
    <col min="6421" max="6421" width="6.28515625" customWidth="1"/>
    <col min="6422" max="6422" width="9.28515625" customWidth="1"/>
    <col min="6654" max="6654" width="5.140625" customWidth="1"/>
    <col min="6655" max="6655" width="13.85546875" customWidth="1"/>
    <col min="6656" max="6656" width="9" customWidth="1"/>
    <col min="6657" max="6670" width="7.85546875" customWidth="1"/>
    <col min="6671" max="6675" width="6.28515625" customWidth="1"/>
    <col min="6676" max="6676" width="7.140625" customWidth="1"/>
    <col min="6677" max="6677" width="6.28515625" customWidth="1"/>
    <col min="6678" max="6678" width="9.28515625" customWidth="1"/>
    <col min="6910" max="6910" width="5.140625" customWidth="1"/>
    <col min="6911" max="6911" width="13.85546875" customWidth="1"/>
    <col min="6912" max="6912" width="9" customWidth="1"/>
    <col min="6913" max="6926" width="7.85546875" customWidth="1"/>
    <col min="6927" max="6931" width="6.28515625" customWidth="1"/>
    <col min="6932" max="6932" width="7.140625" customWidth="1"/>
    <col min="6933" max="6933" width="6.28515625" customWidth="1"/>
    <col min="6934" max="6934" width="9.28515625" customWidth="1"/>
    <col min="7166" max="7166" width="5.140625" customWidth="1"/>
    <col min="7167" max="7167" width="13.85546875" customWidth="1"/>
    <col min="7168" max="7168" width="9" customWidth="1"/>
    <col min="7169" max="7182" width="7.85546875" customWidth="1"/>
    <col min="7183" max="7187" width="6.28515625" customWidth="1"/>
    <col min="7188" max="7188" width="7.140625" customWidth="1"/>
    <col min="7189" max="7189" width="6.28515625" customWidth="1"/>
    <col min="7190" max="7190" width="9.28515625" customWidth="1"/>
    <col min="7422" max="7422" width="5.140625" customWidth="1"/>
    <col min="7423" max="7423" width="13.85546875" customWidth="1"/>
    <col min="7424" max="7424" width="9" customWidth="1"/>
    <col min="7425" max="7438" width="7.85546875" customWidth="1"/>
    <col min="7439" max="7443" width="6.28515625" customWidth="1"/>
    <col min="7444" max="7444" width="7.140625" customWidth="1"/>
    <col min="7445" max="7445" width="6.28515625" customWidth="1"/>
    <col min="7446" max="7446" width="9.28515625" customWidth="1"/>
    <col min="7678" max="7678" width="5.140625" customWidth="1"/>
    <col min="7679" max="7679" width="13.85546875" customWidth="1"/>
    <col min="7680" max="7680" width="9" customWidth="1"/>
    <col min="7681" max="7694" width="7.85546875" customWidth="1"/>
    <col min="7695" max="7699" width="6.28515625" customWidth="1"/>
    <col min="7700" max="7700" width="7.140625" customWidth="1"/>
    <col min="7701" max="7701" width="6.28515625" customWidth="1"/>
    <col min="7702" max="7702" width="9.28515625" customWidth="1"/>
    <col min="7934" max="7934" width="5.140625" customWidth="1"/>
    <col min="7935" max="7935" width="13.85546875" customWidth="1"/>
    <col min="7936" max="7936" width="9" customWidth="1"/>
    <col min="7937" max="7950" width="7.85546875" customWidth="1"/>
    <col min="7951" max="7955" width="6.28515625" customWidth="1"/>
    <col min="7956" max="7956" width="7.140625" customWidth="1"/>
    <col min="7957" max="7957" width="6.28515625" customWidth="1"/>
    <col min="7958" max="7958" width="9.28515625" customWidth="1"/>
    <col min="8190" max="8190" width="5.140625" customWidth="1"/>
    <col min="8191" max="8191" width="13.85546875" customWidth="1"/>
    <col min="8192" max="8192" width="9" customWidth="1"/>
    <col min="8193" max="8206" width="7.85546875" customWidth="1"/>
    <col min="8207" max="8211" width="6.28515625" customWidth="1"/>
    <col min="8212" max="8212" width="7.140625" customWidth="1"/>
    <col min="8213" max="8213" width="6.28515625" customWidth="1"/>
    <col min="8214" max="8214" width="9.28515625" customWidth="1"/>
    <col min="8446" max="8446" width="5.140625" customWidth="1"/>
    <col min="8447" max="8447" width="13.85546875" customWidth="1"/>
    <col min="8448" max="8448" width="9" customWidth="1"/>
    <col min="8449" max="8462" width="7.85546875" customWidth="1"/>
    <col min="8463" max="8467" width="6.28515625" customWidth="1"/>
    <col min="8468" max="8468" width="7.140625" customWidth="1"/>
    <col min="8469" max="8469" width="6.28515625" customWidth="1"/>
    <col min="8470" max="8470" width="9.28515625" customWidth="1"/>
    <col min="8702" max="8702" width="5.140625" customWidth="1"/>
    <col min="8703" max="8703" width="13.85546875" customWidth="1"/>
    <col min="8704" max="8704" width="9" customWidth="1"/>
    <col min="8705" max="8718" width="7.85546875" customWidth="1"/>
    <col min="8719" max="8723" width="6.28515625" customWidth="1"/>
    <col min="8724" max="8724" width="7.140625" customWidth="1"/>
    <col min="8725" max="8725" width="6.28515625" customWidth="1"/>
    <col min="8726" max="8726" width="9.28515625" customWidth="1"/>
    <col min="8958" max="8958" width="5.140625" customWidth="1"/>
    <col min="8959" max="8959" width="13.85546875" customWidth="1"/>
    <col min="8960" max="8960" width="9" customWidth="1"/>
    <col min="8961" max="8974" width="7.85546875" customWidth="1"/>
    <col min="8975" max="8979" width="6.28515625" customWidth="1"/>
    <col min="8980" max="8980" width="7.140625" customWidth="1"/>
    <col min="8981" max="8981" width="6.28515625" customWidth="1"/>
    <col min="8982" max="8982" width="9.28515625" customWidth="1"/>
    <col min="9214" max="9214" width="5.140625" customWidth="1"/>
    <col min="9215" max="9215" width="13.85546875" customWidth="1"/>
    <col min="9216" max="9216" width="9" customWidth="1"/>
    <col min="9217" max="9230" width="7.85546875" customWidth="1"/>
    <col min="9231" max="9235" width="6.28515625" customWidth="1"/>
    <col min="9236" max="9236" width="7.140625" customWidth="1"/>
    <col min="9237" max="9237" width="6.28515625" customWidth="1"/>
    <col min="9238" max="9238" width="9.28515625" customWidth="1"/>
    <col min="9470" max="9470" width="5.140625" customWidth="1"/>
    <col min="9471" max="9471" width="13.85546875" customWidth="1"/>
    <col min="9472" max="9472" width="9" customWidth="1"/>
    <col min="9473" max="9486" width="7.85546875" customWidth="1"/>
    <col min="9487" max="9491" width="6.28515625" customWidth="1"/>
    <col min="9492" max="9492" width="7.140625" customWidth="1"/>
    <col min="9493" max="9493" width="6.28515625" customWidth="1"/>
    <col min="9494" max="9494" width="9.28515625" customWidth="1"/>
    <col min="9726" max="9726" width="5.140625" customWidth="1"/>
    <col min="9727" max="9727" width="13.85546875" customWidth="1"/>
    <col min="9728" max="9728" width="9" customWidth="1"/>
    <col min="9729" max="9742" width="7.85546875" customWidth="1"/>
    <col min="9743" max="9747" width="6.28515625" customWidth="1"/>
    <col min="9748" max="9748" width="7.140625" customWidth="1"/>
    <col min="9749" max="9749" width="6.28515625" customWidth="1"/>
    <col min="9750" max="9750" width="9.28515625" customWidth="1"/>
    <col min="9982" max="9982" width="5.140625" customWidth="1"/>
    <col min="9983" max="9983" width="13.85546875" customWidth="1"/>
    <col min="9984" max="9984" width="9" customWidth="1"/>
    <col min="9985" max="9998" width="7.85546875" customWidth="1"/>
    <col min="9999" max="10003" width="6.28515625" customWidth="1"/>
    <col min="10004" max="10004" width="7.140625" customWidth="1"/>
    <col min="10005" max="10005" width="6.28515625" customWidth="1"/>
    <col min="10006" max="10006" width="9.28515625" customWidth="1"/>
    <col min="10238" max="10238" width="5.140625" customWidth="1"/>
    <col min="10239" max="10239" width="13.85546875" customWidth="1"/>
    <col min="10240" max="10240" width="9" customWidth="1"/>
    <col min="10241" max="10254" width="7.85546875" customWidth="1"/>
    <col min="10255" max="10259" width="6.28515625" customWidth="1"/>
    <col min="10260" max="10260" width="7.140625" customWidth="1"/>
    <col min="10261" max="10261" width="6.28515625" customWidth="1"/>
    <col min="10262" max="10262" width="9.28515625" customWidth="1"/>
    <col min="10494" max="10494" width="5.140625" customWidth="1"/>
    <col min="10495" max="10495" width="13.85546875" customWidth="1"/>
    <col min="10496" max="10496" width="9" customWidth="1"/>
    <col min="10497" max="10510" width="7.85546875" customWidth="1"/>
    <col min="10511" max="10515" width="6.28515625" customWidth="1"/>
    <col min="10516" max="10516" width="7.140625" customWidth="1"/>
    <col min="10517" max="10517" width="6.28515625" customWidth="1"/>
    <col min="10518" max="10518" width="9.28515625" customWidth="1"/>
    <col min="10750" max="10750" width="5.140625" customWidth="1"/>
    <col min="10751" max="10751" width="13.85546875" customWidth="1"/>
    <col min="10752" max="10752" width="9" customWidth="1"/>
    <col min="10753" max="10766" width="7.85546875" customWidth="1"/>
    <col min="10767" max="10771" width="6.28515625" customWidth="1"/>
    <col min="10772" max="10772" width="7.140625" customWidth="1"/>
    <col min="10773" max="10773" width="6.28515625" customWidth="1"/>
    <col min="10774" max="10774" width="9.28515625" customWidth="1"/>
    <col min="11006" max="11006" width="5.140625" customWidth="1"/>
    <col min="11007" max="11007" width="13.85546875" customWidth="1"/>
    <col min="11008" max="11008" width="9" customWidth="1"/>
    <col min="11009" max="11022" width="7.85546875" customWidth="1"/>
    <col min="11023" max="11027" width="6.28515625" customWidth="1"/>
    <col min="11028" max="11028" width="7.140625" customWidth="1"/>
    <col min="11029" max="11029" width="6.28515625" customWidth="1"/>
    <col min="11030" max="11030" width="9.28515625" customWidth="1"/>
    <col min="11262" max="11262" width="5.140625" customWidth="1"/>
    <col min="11263" max="11263" width="13.85546875" customWidth="1"/>
    <col min="11264" max="11264" width="9" customWidth="1"/>
    <col min="11265" max="11278" width="7.85546875" customWidth="1"/>
    <col min="11279" max="11283" width="6.28515625" customWidth="1"/>
    <col min="11284" max="11284" width="7.140625" customWidth="1"/>
    <col min="11285" max="11285" width="6.28515625" customWidth="1"/>
    <col min="11286" max="11286" width="9.28515625" customWidth="1"/>
    <col min="11518" max="11518" width="5.140625" customWidth="1"/>
    <col min="11519" max="11519" width="13.85546875" customWidth="1"/>
    <col min="11520" max="11520" width="9" customWidth="1"/>
    <col min="11521" max="11534" width="7.85546875" customWidth="1"/>
    <col min="11535" max="11539" width="6.28515625" customWidth="1"/>
    <col min="11540" max="11540" width="7.140625" customWidth="1"/>
    <col min="11541" max="11541" width="6.28515625" customWidth="1"/>
    <col min="11542" max="11542" width="9.28515625" customWidth="1"/>
    <col min="11774" max="11774" width="5.140625" customWidth="1"/>
    <col min="11775" max="11775" width="13.85546875" customWidth="1"/>
    <col min="11776" max="11776" width="9" customWidth="1"/>
    <col min="11777" max="11790" width="7.85546875" customWidth="1"/>
    <col min="11791" max="11795" width="6.28515625" customWidth="1"/>
    <col min="11796" max="11796" width="7.140625" customWidth="1"/>
    <col min="11797" max="11797" width="6.28515625" customWidth="1"/>
    <col min="11798" max="11798" width="9.28515625" customWidth="1"/>
    <col min="12030" max="12030" width="5.140625" customWidth="1"/>
    <col min="12031" max="12031" width="13.85546875" customWidth="1"/>
    <col min="12032" max="12032" width="9" customWidth="1"/>
    <col min="12033" max="12046" width="7.85546875" customWidth="1"/>
    <col min="12047" max="12051" width="6.28515625" customWidth="1"/>
    <col min="12052" max="12052" width="7.140625" customWidth="1"/>
    <col min="12053" max="12053" width="6.28515625" customWidth="1"/>
    <col min="12054" max="12054" width="9.28515625" customWidth="1"/>
    <col min="12286" max="12286" width="5.140625" customWidth="1"/>
    <col min="12287" max="12287" width="13.85546875" customWidth="1"/>
    <col min="12288" max="12288" width="9" customWidth="1"/>
    <col min="12289" max="12302" width="7.85546875" customWidth="1"/>
    <col min="12303" max="12307" width="6.28515625" customWidth="1"/>
    <col min="12308" max="12308" width="7.140625" customWidth="1"/>
    <col min="12309" max="12309" width="6.28515625" customWidth="1"/>
    <col min="12310" max="12310" width="9.28515625" customWidth="1"/>
    <col min="12542" max="12542" width="5.140625" customWidth="1"/>
    <col min="12543" max="12543" width="13.85546875" customWidth="1"/>
    <col min="12544" max="12544" width="9" customWidth="1"/>
    <col min="12545" max="12558" width="7.85546875" customWidth="1"/>
    <col min="12559" max="12563" width="6.28515625" customWidth="1"/>
    <col min="12564" max="12564" width="7.140625" customWidth="1"/>
    <col min="12565" max="12565" width="6.28515625" customWidth="1"/>
    <col min="12566" max="12566" width="9.28515625" customWidth="1"/>
    <col min="12798" max="12798" width="5.140625" customWidth="1"/>
    <col min="12799" max="12799" width="13.85546875" customWidth="1"/>
    <col min="12800" max="12800" width="9" customWidth="1"/>
    <col min="12801" max="12814" width="7.85546875" customWidth="1"/>
    <col min="12815" max="12819" width="6.28515625" customWidth="1"/>
    <col min="12820" max="12820" width="7.140625" customWidth="1"/>
    <col min="12821" max="12821" width="6.28515625" customWidth="1"/>
    <col min="12822" max="12822" width="9.28515625" customWidth="1"/>
    <col min="13054" max="13054" width="5.140625" customWidth="1"/>
    <col min="13055" max="13055" width="13.85546875" customWidth="1"/>
    <col min="13056" max="13056" width="9" customWidth="1"/>
    <col min="13057" max="13070" width="7.85546875" customWidth="1"/>
    <col min="13071" max="13075" width="6.28515625" customWidth="1"/>
    <col min="13076" max="13076" width="7.140625" customWidth="1"/>
    <col min="13077" max="13077" width="6.28515625" customWidth="1"/>
    <col min="13078" max="13078" width="9.28515625" customWidth="1"/>
    <col min="13310" max="13310" width="5.140625" customWidth="1"/>
    <col min="13311" max="13311" width="13.85546875" customWidth="1"/>
    <col min="13312" max="13312" width="9" customWidth="1"/>
    <col min="13313" max="13326" width="7.85546875" customWidth="1"/>
    <col min="13327" max="13331" width="6.28515625" customWidth="1"/>
    <col min="13332" max="13332" width="7.140625" customWidth="1"/>
    <col min="13333" max="13333" width="6.28515625" customWidth="1"/>
    <col min="13334" max="13334" width="9.28515625" customWidth="1"/>
    <col min="13566" max="13566" width="5.140625" customWidth="1"/>
    <col min="13567" max="13567" width="13.85546875" customWidth="1"/>
    <col min="13568" max="13568" width="9" customWidth="1"/>
    <col min="13569" max="13582" width="7.85546875" customWidth="1"/>
    <col min="13583" max="13587" width="6.28515625" customWidth="1"/>
    <col min="13588" max="13588" width="7.140625" customWidth="1"/>
    <col min="13589" max="13589" width="6.28515625" customWidth="1"/>
    <col min="13590" max="13590" width="9.28515625" customWidth="1"/>
    <col min="13822" max="13822" width="5.140625" customWidth="1"/>
    <col min="13823" max="13823" width="13.85546875" customWidth="1"/>
    <col min="13824" max="13824" width="9" customWidth="1"/>
    <col min="13825" max="13838" width="7.85546875" customWidth="1"/>
    <col min="13839" max="13843" width="6.28515625" customWidth="1"/>
    <col min="13844" max="13844" width="7.140625" customWidth="1"/>
    <col min="13845" max="13845" width="6.28515625" customWidth="1"/>
    <col min="13846" max="13846" width="9.28515625" customWidth="1"/>
    <col min="14078" max="14078" width="5.140625" customWidth="1"/>
    <col min="14079" max="14079" width="13.85546875" customWidth="1"/>
    <col min="14080" max="14080" width="9" customWidth="1"/>
    <col min="14081" max="14094" width="7.85546875" customWidth="1"/>
    <col min="14095" max="14099" width="6.28515625" customWidth="1"/>
    <col min="14100" max="14100" width="7.140625" customWidth="1"/>
    <col min="14101" max="14101" width="6.28515625" customWidth="1"/>
    <col min="14102" max="14102" width="9.28515625" customWidth="1"/>
    <col min="14334" max="14334" width="5.140625" customWidth="1"/>
    <col min="14335" max="14335" width="13.85546875" customWidth="1"/>
    <col min="14336" max="14336" width="9" customWidth="1"/>
    <col min="14337" max="14350" width="7.85546875" customWidth="1"/>
    <col min="14351" max="14355" width="6.28515625" customWidth="1"/>
    <col min="14356" max="14356" width="7.140625" customWidth="1"/>
    <col min="14357" max="14357" width="6.28515625" customWidth="1"/>
    <col min="14358" max="14358" width="9.28515625" customWidth="1"/>
    <col min="14590" max="14590" width="5.140625" customWidth="1"/>
    <col min="14591" max="14591" width="13.85546875" customWidth="1"/>
    <col min="14592" max="14592" width="9" customWidth="1"/>
    <col min="14593" max="14606" width="7.85546875" customWidth="1"/>
    <col min="14607" max="14611" width="6.28515625" customWidth="1"/>
    <col min="14612" max="14612" width="7.140625" customWidth="1"/>
    <col min="14613" max="14613" width="6.28515625" customWidth="1"/>
    <col min="14614" max="14614" width="9.28515625" customWidth="1"/>
    <col min="14846" max="14846" width="5.140625" customWidth="1"/>
    <col min="14847" max="14847" width="13.85546875" customWidth="1"/>
    <col min="14848" max="14848" width="9" customWidth="1"/>
    <col min="14849" max="14862" width="7.85546875" customWidth="1"/>
    <col min="14863" max="14867" width="6.28515625" customWidth="1"/>
    <col min="14868" max="14868" width="7.140625" customWidth="1"/>
    <col min="14869" max="14869" width="6.28515625" customWidth="1"/>
    <col min="14870" max="14870" width="9.28515625" customWidth="1"/>
    <col min="15102" max="15102" width="5.140625" customWidth="1"/>
    <col min="15103" max="15103" width="13.85546875" customWidth="1"/>
    <col min="15104" max="15104" width="9" customWidth="1"/>
    <col min="15105" max="15118" width="7.85546875" customWidth="1"/>
    <col min="15119" max="15123" width="6.28515625" customWidth="1"/>
    <col min="15124" max="15124" width="7.140625" customWidth="1"/>
    <col min="15125" max="15125" width="6.28515625" customWidth="1"/>
    <col min="15126" max="15126" width="9.28515625" customWidth="1"/>
    <col min="15358" max="15358" width="5.140625" customWidth="1"/>
    <col min="15359" max="15359" width="13.85546875" customWidth="1"/>
    <col min="15360" max="15360" width="9" customWidth="1"/>
    <col min="15361" max="15374" width="7.85546875" customWidth="1"/>
    <col min="15375" max="15379" width="6.28515625" customWidth="1"/>
    <col min="15380" max="15380" width="7.140625" customWidth="1"/>
    <col min="15381" max="15381" width="6.28515625" customWidth="1"/>
    <col min="15382" max="15382" width="9.28515625" customWidth="1"/>
    <col min="15614" max="15614" width="5.140625" customWidth="1"/>
    <col min="15615" max="15615" width="13.85546875" customWidth="1"/>
    <col min="15616" max="15616" width="9" customWidth="1"/>
    <col min="15617" max="15630" width="7.85546875" customWidth="1"/>
    <col min="15631" max="15635" width="6.28515625" customWidth="1"/>
    <col min="15636" max="15636" width="7.140625" customWidth="1"/>
    <col min="15637" max="15637" width="6.28515625" customWidth="1"/>
    <col min="15638" max="15638" width="9.28515625" customWidth="1"/>
    <col min="15870" max="15870" width="5.140625" customWidth="1"/>
    <col min="15871" max="15871" width="13.85546875" customWidth="1"/>
    <col min="15872" max="15872" width="9" customWidth="1"/>
    <col min="15873" max="15886" width="7.85546875" customWidth="1"/>
    <col min="15887" max="15891" width="6.28515625" customWidth="1"/>
    <col min="15892" max="15892" width="7.140625" customWidth="1"/>
    <col min="15893" max="15893" width="6.28515625" customWidth="1"/>
    <col min="15894" max="15894" width="9.28515625" customWidth="1"/>
    <col min="16126" max="16126" width="5.140625" customWidth="1"/>
    <col min="16127" max="16127" width="13.85546875" customWidth="1"/>
    <col min="16128" max="16128" width="9" customWidth="1"/>
    <col min="16129" max="16142" width="7.85546875" customWidth="1"/>
    <col min="16143" max="16147" width="6.28515625" customWidth="1"/>
    <col min="16148" max="16148" width="7.140625" customWidth="1"/>
    <col min="16149" max="16149" width="6.28515625" customWidth="1"/>
    <col min="16150" max="16150" width="9.28515625" customWidth="1"/>
  </cols>
  <sheetData>
    <row r="1" spans="1:23" ht="18.75" customHeight="1">
      <c r="B1" s="2" t="s">
        <v>0</v>
      </c>
      <c r="V1" s="17"/>
    </row>
    <row r="2" spans="1:23" ht="23.25" customHeight="1">
      <c r="A2" s="1"/>
      <c r="B2" s="1" t="s">
        <v>59</v>
      </c>
      <c r="C2" s="1"/>
      <c r="D2" s="1"/>
      <c r="E2" s="1"/>
      <c r="V2" s="17"/>
    </row>
    <row r="3" spans="1:23" ht="18.75">
      <c r="A3" s="204" t="s">
        <v>233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43"/>
      <c r="M3" s="43"/>
      <c r="N3" s="43" t="s">
        <v>64</v>
      </c>
      <c r="O3" s="44"/>
      <c r="P3" s="44"/>
      <c r="R3" s="45"/>
      <c r="S3" s="26"/>
      <c r="T3" s="26"/>
      <c r="U3" s="45"/>
      <c r="V3" s="17"/>
    </row>
    <row r="4" spans="1:23">
      <c r="H4" s="17"/>
      <c r="I4" s="17"/>
      <c r="J4" s="17"/>
      <c r="K4" s="17"/>
      <c r="L4" s="17"/>
      <c r="M4" s="17"/>
      <c r="N4" s="17"/>
      <c r="S4" s="17"/>
      <c r="T4" s="17"/>
      <c r="U4" s="17"/>
      <c r="V4" s="17"/>
    </row>
    <row r="5" spans="1:23" ht="19.5" customHeight="1">
      <c r="A5" s="291" t="s">
        <v>2</v>
      </c>
      <c r="B5" s="291" t="s">
        <v>46</v>
      </c>
      <c r="C5" s="294" t="s">
        <v>60</v>
      </c>
      <c r="D5" s="294" t="s">
        <v>61</v>
      </c>
      <c r="E5" s="294" t="s">
        <v>62</v>
      </c>
      <c r="F5" s="302" t="s">
        <v>50</v>
      </c>
      <c r="G5" s="302"/>
      <c r="H5" s="302"/>
      <c r="I5" s="302"/>
      <c r="J5" s="302"/>
      <c r="K5" s="302"/>
      <c r="L5" s="302"/>
      <c r="M5" s="302"/>
      <c r="N5" s="302"/>
      <c r="O5" s="46"/>
      <c r="P5" s="46"/>
      <c r="Q5" s="46"/>
      <c r="R5" s="46"/>
      <c r="S5" s="46"/>
      <c r="T5" s="46"/>
      <c r="U5" s="46"/>
      <c r="V5" s="47"/>
    </row>
    <row r="6" spans="1:23" ht="19.5" customHeight="1">
      <c r="A6" s="292"/>
      <c r="B6" s="292"/>
      <c r="C6" s="295"/>
      <c r="D6" s="295"/>
      <c r="E6" s="295"/>
      <c r="F6" s="280" t="s">
        <v>8</v>
      </c>
      <c r="G6" s="281"/>
      <c r="H6" s="297"/>
      <c r="I6" s="298" t="s">
        <v>9</v>
      </c>
      <c r="J6" s="303"/>
      <c r="K6" s="299"/>
      <c r="L6" s="304" t="s">
        <v>10</v>
      </c>
      <c r="M6" s="305"/>
      <c r="N6" s="306"/>
      <c r="O6" s="46"/>
      <c r="P6" s="46"/>
      <c r="Q6" s="46"/>
      <c r="R6" s="46"/>
      <c r="S6" s="46"/>
      <c r="T6" s="46"/>
      <c r="U6" s="46"/>
      <c r="V6" s="47"/>
    </row>
    <row r="7" spans="1:23" ht="19.5" customHeight="1">
      <c r="A7" s="292"/>
      <c r="B7" s="292"/>
      <c r="C7" s="295"/>
      <c r="D7" s="295"/>
      <c r="E7" s="295"/>
      <c r="F7" s="282" t="s">
        <v>63</v>
      </c>
      <c r="G7" s="284" t="s">
        <v>61</v>
      </c>
      <c r="H7" s="284" t="s">
        <v>62</v>
      </c>
      <c r="I7" s="285" t="s">
        <v>63</v>
      </c>
      <c r="J7" s="287" t="s">
        <v>61</v>
      </c>
      <c r="K7" s="285" t="s">
        <v>62</v>
      </c>
      <c r="L7" s="307" t="s">
        <v>63</v>
      </c>
      <c r="M7" s="309" t="s">
        <v>61</v>
      </c>
      <c r="N7" s="309" t="s">
        <v>62</v>
      </c>
      <c r="O7" s="46"/>
      <c r="P7" s="46"/>
      <c r="Q7" s="46"/>
      <c r="R7" s="46"/>
      <c r="S7" s="46"/>
      <c r="T7" s="46"/>
      <c r="U7" s="46"/>
      <c r="V7" s="47"/>
    </row>
    <row r="8" spans="1:23" ht="33" customHeight="1">
      <c r="A8" s="293"/>
      <c r="B8" s="293"/>
      <c r="C8" s="296"/>
      <c r="D8" s="296"/>
      <c r="E8" s="296"/>
      <c r="F8" s="283"/>
      <c r="G8" s="284"/>
      <c r="H8" s="284"/>
      <c r="I8" s="286"/>
      <c r="J8" s="287"/>
      <c r="K8" s="286"/>
      <c r="L8" s="308"/>
      <c r="M8" s="309"/>
      <c r="N8" s="309"/>
      <c r="O8" s="46"/>
      <c r="P8" s="46"/>
      <c r="Q8" s="46"/>
      <c r="R8" s="46"/>
      <c r="S8" s="46"/>
      <c r="T8" s="46"/>
      <c r="U8" s="46"/>
      <c r="V8" s="47"/>
    </row>
    <row r="9" spans="1:23" ht="23.25" customHeight="1">
      <c r="A9" s="118">
        <v>1</v>
      </c>
      <c r="B9" s="118">
        <v>2</v>
      </c>
      <c r="C9" s="118">
        <v>3</v>
      </c>
      <c r="D9" s="118">
        <v>4</v>
      </c>
      <c r="E9" s="118">
        <v>5</v>
      </c>
      <c r="F9" s="118">
        <v>6</v>
      </c>
      <c r="G9" s="118">
        <v>7</v>
      </c>
      <c r="H9" s="118">
        <v>8</v>
      </c>
      <c r="I9" s="118">
        <v>9</v>
      </c>
      <c r="J9" s="118">
        <v>10</v>
      </c>
      <c r="K9" s="118">
        <v>11</v>
      </c>
      <c r="L9" s="118">
        <v>12</v>
      </c>
      <c r="M9" s="118">
        <v>13</v>
      </c>
      <c r="N9" s="118">
        <v>14</v>
      </c>
      <c r="O9" s="46"/>
      <c r="P9" s="46"/>
      <c r="Q9" s="46"/>
      <c r="R9" s="46"/>
      <c r="S9" s="46"/>
      <c r="T9" s="46"/>
      <c r="U9" s="46"/>
      <c r="V9" s="47"/>
    </row>
    <row r="10" spans="1:23" ht="22.5" customHeight="1">
      <c r="A10" s="8">
        <v>1</v>
      </c>
      <c r="B10" s="9" t="s">
        <v>15</v>
      </c>
      <c r="C10" s="79"/>
      <c r="D10" s="79"/>
      <c r="E10" s="79"/>
      <c r="F10" s="80"/>
      <c r="G10" s="80"/>
      <c r="H10" s="81"/>
      <c r="I10" s="82"/>
      <c r="J10" s="82"/>
      <c r="K10" s="83"/>
      <c r="L10" s="84"/>
      <c r="M10" s="84"/>
      <c r="N10" s="85"/>
      <c r="O10" s="46"/>
      <c r="P10" s="46"/>
      <c r="Q10" s="46"/>
      <c r="R10" s="46"/>
      <c r="S10" s="46"/>
      <c r="T10" s="46"/>
      <c r="U10" s="46"/>
      <c r="V10" s="47"/>
    </row>
    <row r="11" spans="1:23" ht="22.5" customHeight="1">
      <c r="A11" s="8">
        <v>2</v>
      </c>
      <c r="B11" s="9" t="s">
        <v>16</v>
      </c>
      <c r="C11" s="79"/>
      <c r="D11" s="79"/>
      <c r="E11" s="79"/>
      <c r="F11" s="80"/>
      <c r="G11" s="80"/>
      <c r="H11" s="81"/>
      <c r="I11" s="82"/>
      <c r="J11" s="82"/>
      <c r="K11" s="83"/>
      <c r="L11" s="84"/>
      <c r="M11" s="84"/>
      <c r="N11" s="85"/>
      <c r="O11" s="46"/>
      <c r="P11" s="46"/>
      <c r="Q11" s="46"/>
      <c r="R11" s="46"/>
      <c r="S11" s="46"/>
      <c r="T11" s="46"/>
      <c r="U11" s="46"/>
      <c r="V11" s="47"/>
    </row>
    <row r="12" spans="1:23" ht="22.5" customHeight="1">
      <c r="A12" s="8">
        <v>3</v>
      </c>
      <c r="B12" s="9" t="s">
        <v>17</v>
      </c>
      <c r="C12" s="79"/>
      <c r="D12" s="79"/>
      <c r="E12" s="79"/>
      <c r="F12" s="80"/>
      <c r="G12" s="80"/>
      <c r="H12" s="81"/>
      <c r="I12" s="82"/>
      <c r="J12" s="82"/>
      <c r="K12" s="83"/>
      <c r="L12" s="84"/>
      <c r="M12" s="84"/>
      <c r="N12" s="85"/>
      <c r="O12" s="46"/>
      <c r="P12" s="46"/>
      <c r="Q12" s="46"/>
      <c r="R12" s="46"/>
      <c r="S12" s="46"/>
      <c r="T12" s="46"/>
      <c r="U12" s="46"/>
      <c r="V12" s="47"/>
    </row>
    <row r="13" spans="1:23" ht="22.5" customHeight="1">
      <c r="A13" s="8">
        <v>4</v>
      </c>
      <c r="B13" s="9" t="s">
        <v>18</v>
      </c>
      <c r="C13" s="79"/>
      <c r="D13" s="79"/>
      <c r="E13" s="79"/>
      <c r="F13" s="80"/>
      <c r="G13" s="80"/>
      <c r="H13" s="81"/>
      <c r="I13" s="82"/>
      <c r="J13" s="82"/>
      <c r="K13" s="83"/>
      <c r="L13" s="84"/>
      <c r="M13" s="84"/>
      <c r="N13" s="85"/>
      <c r="O13" s="46"/>
      <c r="P13" s="46"/>
      <c r="Q13" s="46"/>
      <c r="R13" s="46"/>
      <c r="S13" s="46"/>
      <c r="T13" s="46"/>
      <c r="U13" s="46"/>
      <c r="V13" s="47"/>
    </row>
    <row r="14" spans="1:23" ht="22.5" customHeight="1">
      <c r="A14" s="8">
        <v>5</v>
      </c>
      <c r="B14" s="9" t="s">
        <v>19</v>
      </c>
      <c r="C14" s="79"/>
      <c r="D14" s="79"/>
      <c r="E14" s="79"/>
      <c r="F14" s="80"/>
      <c r="G14" s="80"/>
      <c r="H14" s="81"/>
      <c r="I14" s="82"/>
      <c r="J14" s="82"/>
      <c r="K14" s="83"/>
      <c r="L14" s="84"/>
      <c r="M14" s="84"/>
      <c r="N14" s="85"/>
      <c r="O14" s="46"/>
      <c r="P14" s="46"/>
      <c r="Q14" s="46"/>
      <c r="R14" s="46"/>
      <c r="S14" s="46"/>
      <c r="T14" s="46"/>
      <c r="U14" s="46"/>
      <c r="V14" s="47"/>
    </row>
    <row r="15" spans="1:23" ht="22.5" customHeight="1">
      <c r="A15" s="8">
        <v>6</v>
      </c>
      <c r="B15" s="9" t="s">
        <v>20</v>
      </c>
      <c r="C15" s="79"/>
      <c r="D15" s="79"/>
      <c r="E15" s="79"/>
      <c r="F15" s="86"/>
      <c r="G15" s="86"/>
      <c r="H15" s="81"/>
      <c r="I15" s="87"/>
      <c r="J15" s="87"/>
      <c r="K15" s="83"/>
      <c r="L15" s="88"/>
      <c r="M15" s="88"/>
      <c r="N15" s="85"/>
      <c r="O15" s="59"/>
      <c r="P15" s="59"/>
      <c r="Q15" s="59"/>
      <c r="R15" s="59"/>
      <c r="S15" s="59"/>
      <c r="T15" s="59"/>
      <c r="U15" s="59"/>
      <c r="V15"/>
    </row>
    <row r="16" spans="1:23" ht="22.5" customHeight="1">
      <c r="A16" s="8">
        <v>7</v>
      </c>
      <c r="B16" s="9" t="s">
        <v>21</v>
      </c>
      <c r="C16" s="79"/>
      <c r="D16" s="79"/>
      <c r="E16" s="79"/>
      <c r="F16" s="86"/>
      <c r="G16" s="86"/>
      <c r="H16" s="81"/>
      <c r="I16" s="87"/>
      <c r="J16" s="87"/>
      <c r="K16" s="83"/>
      <c r="L16" s="88"/>
      <c r="M16" s="88"/>
      <c r="N16" s="85"/>
      <c r="O16" s="14"/>
      <c r="P16" s="14"/>
      <c r="Q16" s="14"/>
      <c r="R16" s="14"/>
      <c r="S16" s="14"/>
      <c r="T16" s="14"/>
      <c r="U16" s="14"/>
      <c r="V16" s="14"/>
      <c r="W16" s="17"/>
    </row>
    <row r="17" spans="1:23" ht="22.5" customHeight="1">
      <c r="A17" s="8">
        <v>8</v>
      </c>
      <c r="B17" s="9" t="s">
        <v>22</v>
      </c>
      <c r="C17" s="79"/>
      <c r="D17" s="79"/>
      <c r="E17" s="79"/>
      <c r="F17" s="89"/>
      <c r="G17" s="89"/>
      <c r="H17" s="81"/>
      <c r="I17" s="90"/>
      <c r="J17" s="90"/>
      <c r="K17" s="83"/>
      <c r="L17" s="91"/>
      <c r="M17" s="91"/>
      <c r="N17" s="85"/>
      <c r="R17" s="14"/>
      <c r="S17" s="14"/>
      <c r="T17" s="14"/>
      <c r="U17" s="14"/>
      <c r="V17" s="14"/>
      <c r="W17" s="17"/>
    </row>
    <row r="18" spans="1:23" ht="22.5" customHeight="1">
      <c r="A18" s="8">
        <v>9</v>
      </c>
      <c r="B18" s="9" t="s">
        <v>23</v>
      </c>
      <c r="C18" s="79"/>
      <c r="D18" s="79"/>
      <c r="E18" s="79"/>
      <c r="F18" s="86"/>
      <c r="G18" s="86"/>
      <c r="H18" s="81"/>
      <c r="I18" s="87"/>
      <c r="J18" s="87"/>
      <c r="K18" s="83"/>
      <c r="L18" s="88"/>
      <c r="M18" s="88"/>
      <c r="N18" s="85"/>
      <c r="O18" s="14"/>
      <c r="P18" s="14"/>
      <c r="Q18" s="14"/>
      <c r="R18" s="14"/>
      <c r="S18" s="14"/>
      <c r="T18" s="14"/>
      <c r="U18" s="14"/>
      <c r="V18" s="14"/>
      <c r="W18" s="17"/>
    </row>
    <row r="19" spans="1:23" ht="22.5" customHeight="1">
      <c r="A19" s="8">
        <v>10</v>
      </c>
      <c r="B19" s="9" t="s">
        <v>24</v>
      </c>
      <c r="C19" s="79"/>
      <c r="D19" s="79"/>
      <c r="E19" s="79"/>
      <c r="F19" s="86"/>
      <c r="G19" s="86"/>
      <c r="H19" s="81"/>
      <c r="I19" s="87"/>
      <c r="J19" s="87"/>
      <c r="K19" s="83"/>
      <c r="L19" s="88"/>
      <c r="M19" s="88"/>
      <c r="N19" s="85"/>
      <c r="O19" s="14"/>
      <c r="P19" s="14"/>
      <c r="Q19" s="14"/>
      <c r="R19" s="14"/>
      <c r="S19" s="14"/>
      <c r="T19" s="14"/>
      <c r="U19" s="14"/>
      <c r="V19" s="14"/>
      <c r="W19" s="17"/>
    </row>
    <row r="20" spans="1:23" ht="22.5" customHeight="1">
      <c r="A20" s="36"/>
      <c r="B20" s="92" t="s">
        <v>25</v>
      </c>
      <c r="C20" s="36">
        <f>C10+C11+C12+C13+C14+C15+C16+C17+C18+C19</f>
        <v>0</v>
      </c>
      <c r="D20" s="125">
        <f>D10+D11+D12+D13+D14+D15+D16+D17+D18+D19</f>
        <v>0</v>
      </c>
      <c r="E20" s="79" t="e">
        <f t="shared" ref="E20" si="0">D20/C20*100</f>
        <v>#DIV/0!</v>
      </c>
      <c r="F20" s="125">
        <f>F10+F11+F12+F13+F14+F15+F16+F17+F18+F19</f>
        <v>0</v>
      </c>
      <c r="G20" s="125">
        <f>G10+G11+G12+G13+G14+G15+G16+G17+G18+G19</f>
        <v>0</v>
      </c>
      <c r="H20" s="93" t="e">
        <f t="shared" ref="H20" si="1">G20/F20*100</f>
        <v>#DIV/0!</v>
      </c>
      <c r="I20" s="125">
        <f>I10+I11+I12+I13+I14+I15+I16+I17+I18+I19</f>
        <v>0</v>
      </c>
      <c r="J20" s="125">
        <f>J10+J11+J12+J13+J14+J15+J16+J17+J18+J19</f>
        <v>0</v>
      </c>
      <c r="K20" s="93" t="e">
        <f t="shared" ref="K20" si="2">J20/I20*100</f>
        <v>#DIV/0!</v>
      </c>
      <c r="L20" s="125">
        <f>L10+L11+L12+L13+L14+L15+L16+L17+L18+L19</f>
        <v>0</v>
      </c>
      <c r="M20" s="125">
        <f>M10+M11+M12+M13+M14+M15+M16+M17+M18+M19</f>
        <v>0</v>
      </c>
      <c r="N20" s="93" t="e">
        <f t="shared" ref="N20" si="3">M20/L20*100</f>
        <v>#DIV/0!</v>
      </c>
      <c r="O20" s="14"/>
      <c r="P20" s="14"/>
      <c r="Q20" s="14"/>
      <c r="R20" s="14"/>
      <c r="S20" s="14"/>
      <c r="T20" s="14"/>
      <c r="U20" s="14"/>
      <c r="V20" s="14"/>
      <c r="W20" s="17"/>
    </row>
    <row r="21" spans="1:2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7"/>
    </row>
    <row r="22" spans="1:23" ht="18.75" customHeight="1">
      <c r="A22" s="14"/>
      <c r="B22" s="14"/>
      <c r="C22" s="236" t="s">
        <v>26</v>
      </c>
      <c r="D22" s="236"/>
      <c r="E22" s="236"/>
      <c r="F22" s="236"/>
      <c r="G22" s="236"/>
      <c r="H22" s="27"/>
      <c r="I22" s="16"/>
      <c r="J22" s="16"/>
      <c r="K22" s="236" t="s">
        <v>27</v>
      </c>
      <c r="L22" s="236"/>
      <c r="M22" s="236"/>
      <c r="N22" s="236"/>
      <c r="O22" s="14"/>
      <c r="P22" s="14"/>
      <c r="Q22" s="14"/>
      <c r="R22" s="14"/>
      <c r="S22" s="14"/>
      <c r="T22" s="14"/>
      <c r="U22" s="14"/>
      <c r="V22" s="14"/>
      <c r="W22" s="17"/>
    </row>
    <row r="23" spans="1:2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7"/>
    </row>
    <row r="24" spans="1:2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7"/>
    </row>
    <row r="25" spans="1:2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7"/>
    </row>
    <row r="26" spans="1:2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7"/>
    </row>
    <row r="27" spans="1:2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7"/>
    </row>
    <row r="28" spans="1:23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7"/>
    </row>
    <row r="29" spans="1:23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7"/>
    </row>
    <row r="30" spans="1:23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7"/>
    </row>
    <row r="31" spans="1:23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7"/>
    </row>
    <row r="32" spans="1:2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7"/>
    </row>
    <row r="33" spans="1:2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7"/>
    </row>
    <row r="34" spans="1:23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7"/>
    </row>
    <row r="35" spans="1:2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7"/>
    </row>
    <row r="36" spans="1:23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7"/>
    </row>
    <row r="37" spans="1:23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7"/>
    </row>
    <row r="38" spans="1:23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7"/>
    </row>
    <row r="39" spans="1:23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7"/>
    </row>
    <row r="40" spans="1:23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7"/>
    </row>
    <row r="41" spans="1:23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7"/>
    </row>
    <row r="42" spans="1:23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7"/>
    </row>
    <row r="43" spans="1:2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S43" s="17"/>
      <c r="T43" s="17"/>
      <c r="U43" s="17"/>
      <c r="V43" s="17"/>
      <c r="W43" s="17"/>
    </row>
    <row r="44" spans="1:23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S44" s="17"/>
      <c r="T44" s="17"/>
      <c r="U44" s="17"/>
      <c r="V44" s="17"/>
      <c r="W44" s="17"/>
    </row>
    <row r="45" spans="1:23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S45" s="17"/>
      <c r="T45" s="17"/>
      <c r="U45" s="17"/>
      <c r="V45" s="17"/>
      <c r="W45" s="17"/>
    </row>
    <row r="46" spans="1:23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S46" s="17"/>
      <c r="T46" s="17"/>
      <c r="U46" s="17"/>
      <c r="V46" s="17"/>
      <c r="W46" s="17"/>
    </row>
    <row r="47" spans="1:23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S47" s="17"/>
      <c r="T47" s="17"/>
      <c r="U47" s="17"/>
      <c r="V47" s="17"/>
      <c r="W47" s="17"/>
    </row>
    <row r="48" spans="1:23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S48" s="17"/>
      <c r="T48" s="17"/>
      <c r="U48" s="17"/>
      <c r="V48" s="17"/>
      <c r="W48" s="17"/>
    </row>
    <row r="49" spans="1:23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S49" s="17"/>
      <c r="T49" s="17"/>
      <c r="U49" s="17"/>
      <c r="V49" s="17"/>
      <c r="W49" s="17"/>
    </row>
    <row r="50" spans="1:23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S50" s="17"/>
      <c r="T50" s="17"/>
      <c r="U50" s="17"/>
      <c r="V50" s="17"/>
      <c r="W50" s="17"/>
    </row>
    <row r="51" spans="1:23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S51" s="17"/>
      <c r="T51" s="17"/>
      <c r="U51" s="17"/>
      <c r="V51" s="17"/>
      <c r="W51" s="17"/>
    </row>
    <row r="52" spans="1:23">
      <c r="V52" s="17"/>
      <c r="W52" s="17"/>
    </row>
    <row r="53" spans="1:23">
      <c r="V53" s="17"/>
      <c r="W53" s="17"/>
    </row>
    <row r="54" spans="1:23">
      <c r="V54" s="17"/>
      <c r="W54" s="17"/>
    </row>
    <row r="55" spans="1:23">
      <c r="V55" s="17"/>
      <c r="W55" s="17"/>
    </row>
    <row r="56" spans="1:23">
      <c r="V56" s="17"/>
      <c r="W56" s="17"/>
    </row>
    <row r="57" spans="1:23">
      <c r="V57" s="17"/>
      <c r="W57" s="17"/>
    </row>
    <row r="58" spans="1:23">
      <c r="V58" s="17"/>
      <c r="W58" s="17"/>
    </row>
    <row r="59" spans="1:23">
      <c r="V59" s="17"/>
      <c r="W59" s="17"/>
    </row>
    <row r="60" spans="1:23">
      <c r="V60" s="17"/>
      <c r="W60" s="17"/>
    </row>
    <row r="61" spans="1:23">
      <c r="V61" s="17"/>
      <c r="W61" s="17"/>
    </row>
    <row r="62" spans="1:23">
      <c r="V62" s="17"/>
      <c r="W62" s="17"/>
    </row>
    <row r="63" spans="1:23">
      <c r="V63" s="17"/>
      <c r="W63" s="17"/>
    </row>
    <row r="64" spans="1:23">
      <c r="V64" s="17"/>
      <c r="W64" s="17"/>
    </row>
    <row r="65" spans="22:23">
      <c r="V65" s="17"/>
      <c r="W65" s="17"/>
    </row>
    <row r="66" spans="22:23">
      <c r="V66" s="17"/>
      <c r="W66" s="17"/>
    </row>
    <row r="67" spans="22:23">
      <c r="V67" s="17"/>
      <c r="W67" s="17"/>
    </row>
    <row r="68" spans="22:23">
      <c r="V68" s="17"/>
      <c r="W68" s="17"/>
    </row>
    <row r="69" spans="22:23">
      <c r="V69" s="17"/>
      <c r="W69" s="17"/>
    </row>
    <row r="70" spans="22:23">
      <c r="V70" s="17"/>
      <c r="W70" s="17"/>
    </row>
    <row r="71" spans="22:23">
      <c r="V71" s="17"/>
      <c r="W71" s="17"/>
    </row>
    <row r="72" spans="22:23">
      <c r="V72" s="17"/>
      <c r="W72" s="17"/>
    </row>
    <row r="73" spans="22:23">
      <c r="V73" s="17"/>
      <c r="W73" s="17"/>
    </row>
    <row r="74" spans="22:23">
      <c r="V74" s="17"/>
      <c r="W74" s="17"/>
    </row>
    <row r="75" spans="22:23">
      <c r="V75" s="17"/>
      <c r="W75" s="17"/>
    </row>
    <row r="76" spans="22:23">
      <c r="V76" s="17"/>
      <c r="W76" s="17"/>
    </row>
    <row r="77" spans="22:23">
      <c r="V77" s="17"/>
      <c r="W77" s="17"/>
    </row>
    <row r="78" spans="22:23">
      <c r="V78" s="17"/>
      <c r="W78" s="17"/>
    </row>
    <row r="79" spans="22:23">
      <c r="V79" s="17"/>
      <c r="W79" s="17"/>
    </row>
    <row r="80" spans="22:23">
      <c r="V80" s="17"/>
      <c r="W80" s="17"/>
    </row>
    <row r="81" spans="22:23">
      <c r="V81" s="17"/>
      <c r="W81" s="17"/>
    </row>
    <row r="82" spans="22:23">
      <c r="V82" s="17"/>
      <c r="W82" s="17"/>
    </row>
    <row r="83" spans="22:23">
      <c r="V83" s="17"/>
      <c r="W83" s="17"/>
    </row>
    <row r="84" spans="22:23">
      <c r="V84" s="17"/>
      <c r="W84" s="17"/>
    </row>
    <row r="85" spans="22:23">
      <c r="V85" s="17"/>
      <c r="W85" s="17"/>
    </row>
    <row r="86" spans="22:23">
      <c r="V86" s="17"/>
      <c r="W86" s="17"/>
    </row>
    <row r="87" spans="22:23">
      <c r="V87" s="17"/>
      <c r="W87" s="17"/>
    </row>
    <row r="88" spans="22:23">
      <c r="V88" s="17"/>
      <c r="W88" s="17"/>
    </row>
    <row r="89" spans="22:23">
      <c r="V89" s="17"/>
      <c r="W89" s="17"/>
    </row>
    <row r="90" spans="22:23">
      <c r="V90" s="17"/>
      <c r="W90" s="17"/>
    </row>
    <row r="91" spans="22:23">
      <c r="V91" s="17"/>
      <c r="W91" s="17"/>
    </row>
    <row r="92" spans="22:23">
      <c r="V92" s="17"/>
      <c r="W92" s="17"/>
    </row>
    <row r="93" spans="22:23">
      <c r="V93" s="17"/>
      <c r="W93" s="17"/>
    </row>
    <row r="94" spans="22:23">
      <c r="V94" s="17"/>
      <c r="W94" s="17"/>
    </row>
    <row r="95" spans="22:23">
      <c r="V95" s="17"/>
      <c r="W95" s="17"/>
    </row>
    <row r="96" spans="22:23">
      <c r="V96" s="17"/>
      <c r="W96" s="17"/>
    </row>
    <row r="97" spans="22:23">
      <c r="V97" s="17"/>
      <c r="W97" s="17"/>
    </row>
    <row r="98" spans="22:23">
      <c r="V98" s="17"/>
      <c r="W98" s="17"/>
    </row>
    <row r="99" spans="22:23">
      <c r="V99" s="17"/>
      <c r="W99" s="17"/>
    </row>
    <row r="100" spans="22:23">
      <c r="V100" s="17"/>
      <c r="W100" s="17"/>
    </row>
    <row r="101" spans="22:23">
      <c r="V101" s="17"/>
      <c r="W101" s="17"/>
    </row>
    <row r="102" spans="22:23">
      <c r="V102" s="17"/>
      <c r="W102" s="17"/>
    </row>
    <row r="103" spans="22:23">
      <c r="V103" s="17"/>
      <c r="W103" s="17"/>
    </row>
    <row r="104" spans="22:23">
      <c r="V104" s="17"/>
      <c r="W104" s="17"/>
    </row>
    <row r="105" spans="22:23">
      <c r="V105" s="17"/>
      <c r="W105" s="17"/>
    </row>
    <row r="106" spans="22:23">
      <c r="V106" s="17"/>
      <c r="W106" s="17"/>
    </row>
    <row r="107" spans="22:23">
      <c r="V107" s="17"/>
      <c r="W107" s="17"/>
    </row>
    <row r="108" spans="22:23">
      <c r="V108" s="17"/>
      <c r="W108" s="17"/>
    </row>
    <row r="109" spans="22:23">
      <c r="V109" s="17"/>
      <c r="W109" s="17"/>
    </row>
    <row r="110" spans="22:23">
      <c r="V110" s="17"/>
      <c r="W110" s="17"/>
    </row>
    <row r="111" spans="22:23">
      <c r="V111" s="17"/>
      <c r="W111" s="17"/>
    </row>
    <row r="112" spans="22:23">
      <c r="V112" s="17"/>
      <c r="W112" s="17"/>
    </row>
    <row r="113" spans="22:23">
      <c r="V113" s="17"/>
      <c r="W113" s="17"/>
    </row>
    <row r="114" spans="22:23">
      <c r="V114" s="17"/>
      <c r="W114" s="17"/>
    </row>
    <row r="115" spans="22:23">
      <c r="V115" s="17"/>
      <c r="W115" s="17"/>
    </row>
    <row r="116" spans="22:23">
      <c r="V116" s="17"/>
      <c r="W116" s="17"/>
    </row>
    <row r="117" spans="22:23">
      <c r="V117" s="17"/>
      <c r="W117" s="17"/>
    </row>
    <row r="118" spans="22:23">
      <c r="V118" s="17"/>
      <c r="W118" s="17"/>
    </row>
    <row r="119" spans="22:23">
      <c r="V119" s="17"/>
      <c r="W119" s="17"/>
    </row>
    <row r="120" spans="22:23">
      <c r="V120" s="17"/>
      <c r="W120" s="17"/>
    </row>
    <row r="121" spans="22:23">
      <c r="V121" s="17"/>
      <c r="W121" s="17"/>
    </row>
    <row r="122" spans="22:23">
      <c r="V122" s="17"/>
      <c r="W122" s="17"/>
    </row>
    <row r="123" spans="22:23">
      <c r="V123" s="17"/>
      <c r="W123" s="17"/>
    </row>
    <row r="124" spans="22:23">
      <c r="V124" s="17"/>
      <c r="W124" s="17"/>
    </row>
    <row r="125" spans="22:23">
      <c r="V125" s="17"/>
      <c r="W125" s="17"/>
    </row>
    <row r="126" spans="22:23">
      <c r="V126" s="17"/>
      <c r="W126" s="17"/>
    </row>
    <row r="127" spans="22:23">
      <c r="V127" s="17"/>
      <c r="W127" s="17"/>
    </row>
    <row r="128" spans="22:23">
      <c r="V128" s="17"/>
      <c r="W128" s="17"/>
    </row>
    <row r="129" spans="22:23">
      <c r="V129" s="17"/>
      <c r="W129" s="17"/>
    </row>
    <row r="130" spans="22:23">
      <c r="V130" s="17"/>
      <c r="W130" s="17"/>
    </row>
    <row r="131" spans="22:23">
      <c r="V131" s="17"/>
      <c r="W131" s="17"/>
    </row>
    <row r="132" spans="22:23">
      <c r="V132" s="17"/>
      <c r="W132" s="17"/>
    </row>
    <row r="133" spans="22:23">
      <c r="V133" s="17"/>
      <c r="W133" s="17"/>
    </row>
    <row r="134" spans="22:23">
      <c r="V134" s="17"/>
      <c r="W134" s="17"/>
    </row>
    <row r="135" spans="22:23">
      <c r="V135" s="17"/>
      <c r="W135" s="17"/>
    </row>
    <row r="136" spans="22:23">
      <c r="V136" s="17"/>
      <c r="W136" s="17"/>
    </row>
    <row r="137" spans="22:23">
      <c r="V137" s="17"/>
      <c r="W137" s="17"/>
    </row>
    <row r="138" spans="22:23">
      <c r="V138" s="17"/>
      <c r="W138" s="17"/>
    </row>
    <row r="139" spans="22:23">
      <c r="V139" s="17"/>
      <c r="W139" s="17"/>
    </row>
    <row r="140" spans="22:23">
      <c r="V140" s="17"/>
      <c r="W140" s="17"/>
    </row>
    <row r="141" spans="22:23">
      <c r="V141" s="17"/>
      <c r="W141" s="17"/>
    </row>
    <row r="142" spans="22:23">
      <c r="V142" s="17"/>
      <c r="W142" s="17"/>
    </row>
    <row r="143" spans="22:23">
      <c r="V143" s="17"/>
      <c r="W143" s="17"/>
    </row>
    <row r="144" spans="22:23">
      <c r="V144" s="17"/>
      <c r="W144" s="17"/>
    </row>
    <row r="145" spans="22:23">
      <c r="V145" s="17"/>
      <c r="W145" s="17"/>
    </row>
    <row r="146" spans="22:23">
      <c r="V146" s="17"/>
      <c r="W146" s="17"/>
    </row>
    <row r="147" spans="22:23">
      <c r="V147" s="17"/>
      <c r="W147" s="17"/>
    </row>
    <row r="148" spans="22:23">
      <c r="V148" s="17"/>
      <c r="W148" s="17"/>
    </row>
    <row r="149" spans="22:23">
      <c r="V149" s="17"/>
      <c r="W149" s="17"/>
    </row>
    <row r="150" spans="22:23">
      <c r="V150" s="17"/>
      <c r="W150" s="17"/>
    </row>
    <row r="151" spans="22:23">
      <c r="V151" s="17"/>
      <c r="W151" s="17"/>
    </row>
    <row r="152" spans="22:23">
      <c r="V152" s="17"/>
      <c r="W152" s="17"/>
    </row>
    <row r="153" spans="22:23">
      <c r="V153" s="17"/>
      <c r="W153" s="17"/>
    </row>
    <row r="154" spans="22:23">
      <c r="V154" s="17"/>
      <c r="W154" s="17"/>
    </row>
    <row r="155" spans="22:23">
      <c r="V155" s="17"/>
      <c r="W155" s="17"/>
    </row>
    <row r="156" spans="22:23">
      <c r="V156" s="17"/>
      <c r="W156" s="17"/>
    </row>
    <row r="157" spans="22:23">
      <c r="V157" s="17"/>
      <c r="W157" s="17"/>
    </row>
    <row r="158" spans="22:23">
      <c r="V158" s="17"/>
      <c r="W158" s="17"/>
    </row>
    <row r="159" spans="22:23">
      <c r="V159" s="17"/>
      <c r="W159" s="17"/>
    </row>
    <row r="160" spans="22:23">
      <c r="V160" s="17"/>
      <c r="W160" s="17"/>
    </row>
    <row r="161" spans="22:23">
      <c r="V161" s="17"/>
      <c r="W161" s="17"/>
    </row>
    <row r="162" spans="22:23">
      <c r="V162" s="17"/>
      <c r="W162" s="17"/>
    </row>
    <row r="163" spans="22:23">
      <c r="V163" s="17"/>
      <c r="W163" s="17"/>
    </row>
    <row r="164" spans="22:23">
      <c r="V164" s="17"/>
      <c r="W164" s="17"/>
    </row>
    <row r="165" spans="22:23">
      <c r="V165" s="17"/>
      <c r="W165" s="17"/>
    </row>
    <row r="166" spans="22:23">
      <c r="V166" s="17"/>
      <c r="W166" s="17"/>
    </row>
    <row r="167" spans="22:23">
      <c r="V167" s="17"/>
      <c r="W167" s="17"/>
    </row>
    <row r="168" spans="22:23">
      <c r="V168" s="17"/>
      <c r="W168" s="17"/>
    </row>
    <row r="169" spans="22:23">
      <c r="V169" s="17"/>
      <c r="W169" s="17"/>
    </row>
    <row r="170" spans="22:23">
      <c r="V170" s="17"/>
      <c r="W170" s="17"/>
    </row>
    <row r="171" spans="22:23">
      <c r="V171" s="17"/>
      <c r="W171" s="17"/>
    </row>
    <row r="172" spans="22:23">
      <c r="V172" s="17"/>
      <c r="W172" s="17"/>
    </row>
    <row r="173" spans="22:23">
      <c r="V173" s="17"/>
      <c r="W173" s="17"/>
    </row>
    <row r="174" spans="22:23">
      <c r="V174" s="17"/>
      <c r="W174" s="17"/>
    </row>
  </sheetData>
  <mergeCells count="21">
    <mergeCell ref="A3:K3"/>
    <mergeCell ref="A5:A8"/>
    <mergeCell ref="B5:B8"/>
    <mergeCell ref="C5:C8"/>
    <mergeCell ref="D5:D8"/>
    <mergeCell ref="E5:E8"/>
    <mergeCell ref="F5:N5"/>
    <mergeCell ref="F6:H6"/>
    <mergeCell ref="I6:K6"/>
    <mergeCell ref="L6:N6"/>
    <mergeCell ref="J7:J8"/>
    <mergeCell ref="K7:K8"/>
    <mergeCell ref="L7:L8"/>
    <mergeCell ref="M7:M8"/>
    <mergeCell ref="N7:N8"/>
    <mergeCell ref="K22:N22"/>
    <mergeCell ref="C22:G22"/>
    <mergeCell ref="F7:F8"/>
    <mergeCell ref="G7:G8"/>
    <mergeCell ref="H7:H8"/>
    <mergeCell ref="I7:I8"/>
  </mergeCells>
  <pageMargins left="0.45" right="0.45" top="0.27" bottom="0.31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9"/>
  <sheetViews>
    <sheetView workbookViewId="0">
      <selection activeCell="A3" sqref="A3:T3"/>
    </sheetView>
  </sheetViews>
  <sheetFormatPr defaultRowHeight="15"/>
  <cols>
    <col min="1" max="1" width="4.42578125" customWidth="1"/>
    <col min="2" max="2" width="9.85546875" customWidth="1"/>
    <col min="3" max="3" width="7.140625" customWidth="1"/>
    <col min="4" max="6" width="4.85546875" customWidth="1"/>
    <col min="7" max="11" width="5.7109375" customWidth="1"/>
    <col min="12" max="12" width="5.85546875" customWidth="1"/>
    <col min="13" max="13" width="5.5703125" customWidth="1"/>
    <col min="14" max="14" width="5" customWidth="1"/>
    <col min="15" max="17" width="5.5703125" customWidth="1"/>
    <col min="18" max="18" width="6.42578125" customWidth="1"/>
    <col min="19" max="21" width="5.5703125" customWidth="1"/>
    <col min="22" max="22" width="4.140625" customWidth="1"/>
    <col min="23" max="23" width="6" customWidth="1"/>
    <col min="24" max="24" width="5.5703125" customWidth="1"/>
    <col min="25" max="25" width="9.28515625" style="71" customWidth="1"/>
    <col min="260" max="260" width="4.42578125" customWidth="1"/>
    <col min="261" max="261" width="9.85546875" customWidth="1"/>
    <col min="262" max="262" width="10" customWidth="1"/>
    <col min="263" max="280" width="6.42578125" customWidth="1"/>
    <col min="281" max="281" width="9.28515625" customWidth="1"/>
    <col min="516" max="516" width="4.42578125" customWidth="1"/>
    <col min="517" max="517" width="9.85546875" customWidth="1"/>
    <col min="518" max="518" width="10" customWidth="1"/>
    <col min="519" max="536" width="6.42578125" customWidth="1"/>
    <col min="537" max="537" width="9.28515625" customWidth="1"/>
    <col min="772" max="772" width="4.42578125" customWidth="1"/>
    <col min="773" max="773" width="9.85546875" customWidth="1"/>
    <col min="774" max="774" width="10" customWidth="1"/>
    <col min="775" max="792" width="6.42578125" customWidth="1"/>
    <col min="793" max="793" width="9.28515625" customWidth="1"/>
    <col min="1028" max="1028" width="4.42578125" customWidth="1"/>
    <col min="1029" max="1029" width="9.85546875" customWidth="1"/>
    <col min="1030" max="1030" width="10" customWidth="1"/>
    <col min="1031" max="1048" width="6.42578125" customWidth="1"/>
    <col min="1049" max="1049" width="9.28515625" customWidth="1"/>
    <col min="1284" max="1284" width="4.42578125" customWidth="1"/>
    <col min="1285" max="1285" width="9.85546875" customWidth="1"/>
    <col min="1286" max="1286" width="10" customWidth="1"/>
    <col min="1287" max="1304" width="6.42578125" customWidth="1"/>
    <col min="1305" max="1305" width="9.28515625" customWidth="1"/>
    <col min="1540" max="1540" width="4.42578125" customWidth="1"/>
    <col min="1541" max="1541" width="9.85546875" customWidth="1"/>
    <col min="1542" max="1542" width="10" customWidth="1"/>
    <col min="1543" max="1560" width="6.42578125" customWidth="1"/>
    <col min="1561" max="1561" width="9.28515625" customWidth="1"/>
    <col min="1796" max="1796" width="4.42578125" customWidth="1"/>
    <col min="1797" max="1797" width="9.85546875" customWidth="1"/>
    <col min="1798" max="1798" width="10" customWidth="1"/>
    <col min="1799" max="1816" width="6.42578125" customWidth="1"/>
    <col min="1817" max="1817" width="9.28515625" customWidth="1"/>
    <col min="2052" max="2052" width="4.42578125" customWidth="1"/>
    <col min="2053" max="2053" width="9.85546875" customWidth="1"/>
    <col min="2054" max="2054" width="10" customWidth="1"/>
    <col min="2055" max="2072" width="6.42578125" customWidth="1"/>
    <col min="2073" max="2073" width="9.28515625" customWidth="1"/>
    <col min="2308" max="2308" width="4.42578125" customWidth="1"/>
    <col min="2309" max="2309" width="9.85546875" customWidth="1"/>
    <col min="2310" max="2310" width="10" customWidth="1"/>
    <col min="2311" max="2328" width="6.42578125" customWidth="1"/>
    <col min="2329" max="2329" width="9.28515625" customWidth="1"/>
    <col min="2564" max="2564" width="4.42578125" customWidth="1"/>
    <col min="2565" max="2565" width="9.85546875" customWidth="1"/>
    <col min="2566" max="2566" width="10" customWidth="1"/>
    <col min="2567" max="2584" width="6.42578125" customWidth="1"/>
    <col min="2585" max="2585" width="9.28515625" customWidth="1"/>
    <col min="2820" max="2820" width="4.42578125" customWidth="1"/>
    <col min="2821" max="2821" width="9.85546875" customWidth="1"/>
    <col min="2822" max="2822" width="10" customWidth="1"/>
    <col min="2823" max="2840" width="6.42578125" customWidth="1"/>
    <col min="2841" max="2841" width="9.28515625" customWidth="1"/>
    <col min="3076" max="3076" width="4.42578125" customWidth="1"/>
    <col min="3077" max="3077" width="9.85546875" customWidth="1"/>
    <col min="3078" max="3078" width="10" customWidth="1"/>
    <col min="3079" max="3096" width="6.42578125" customWidth="1"/>
    <col min="3097" max="3097" width="9.28515625" customWidth="1"/>
    <col min="3332" max="3332" width="4.42578125" customWidth="1"/>
    <col min="3333" max="3333" width="9.85546875" customWidth="1"/>
    <col min="3334" max="3334" width="10" customWidth="1"/>
    <col min="3335" max="3352" width="6.42578125" customWidth="1"/>
    <col min="3353" max="3353" width="9.28515625" customWidth="1"/>
    <col min="3588" max="3588" width="4.42578125" customWidth="1"/>
    <col min="3589" max="3589" width="9.85546875" customWidth="1"/>
    <col min="3590" max="3590" width="10" customWidth="1"/>
    <col min="3591" max="3608" width="6.42578125" customWidth="1"/>
    <col min="3609" max="3609" width="9.28515625" customWidth="1"/>
    <col min="3844" max="3844" width="4.42578125" customWidth="1"/>
    <col min="3845" max="3845" width="9.85546875" customWidth="1"/>
    <col min="3846" max="3846" width="10" customWidth="1"/>
    <col min="3847" max="3864" width="6.42578125" customWidth="1"/>
    <col min="3865" max="3865" width="9.28515625" customWidth="1"/>
    <col min="4100" max="4100" width="4.42578125" customWidth="1"/>
    <col min="4101" max="4101" width="9.85546875" customWidth="1"/>
    <col min="4102" max="4102" width="10" customWidth="1"/>
    <col min="4103" max="4120" width="6.42578125" customWidth="1"/>
    <col min="4121" max="4121" width="9.28515625" customWidth="1"/>
    <col min="4356" max="4356" width="4.42578125" customWidth="1"/>
    <col min="4357" max="4357" width="9.85546875" customWidth="1"/>
    <col min="4358" max="4358" width="10" customWidth="1"/>
    <col min="4359" max="4376" width="6.42578125" customWidth="1"/>
    <col min="4377" max="4377" width="9.28515625" customWidth="1"/>
    <col min="4612" max="4612" width="4.42578125" customWidth="1"/>
    <col min="4613" max="4613" width="9.85546875" customWidth="1"/>
    <col min="4614" max="4614" width="10" customWidth="1"/>
    <col min="4615" max="4632" width="6.42578125" customWidth="1"/>
    <col min="4633" max="4633" width="9.28515625" customWidth="1"/>
    <col min="4868" max="4868" width="4.42578125" customWidth="1"/>
    <col min="4869" max="4869" width="9.85546875" customWidth="1"/>
    <col min="4870" max="4870" width="10" customWidth="1"/>
    <col min="4871" max="4888" width="6.42578125" customWidth="1"/>
    <col min="4889" max="4889" width="9.28515625" customWidth="1"/>
    <col min="5124" max="5124" width="4.42578125" customWidth="1"/>
    <col min="5125" max="5125" width="9.85546875" customWidth="1"/>
    <col min="5126" max="5126" width="10" customWidth="1"/>
    <col min="5127" max="5144" width="6.42578125" customWidth="1"/>
    <col min="5145" max="5145" width="9.28515625" customWidth="1"/>
    <col min="5380" max="5380" width="4.42578125" customWidth="1"/>
    <col min="5381" max="5381" width="9.85546875" customWidth="1"/>
    <col min="5382" max="5382" width="10" customWidth="1"/>
    <col min="5383" max="5400" width="6.42578125" customWidth="1"/>
    <col min="5401" max="5401" width="9.28515625" customWidth="1"/>
    <col min="5636" max="5636" width="4.42578125" customWidth="1"/>
    <col min="5637" max="5637" width="9.85546875" customWidth="1"/>
    <col min="5638" max="5638" width="10" customWidth="1"/>
    <col min="5639" max="5656" width="6.42578125" customWidth="1"/>
    <col min="5657" max="5657" width="9.28515625" customWidth="1"/>
    <col min="5892" max="5892" width="4.42578125" customWidth="1"/>
    <col min="5893" max="5893" width="9.85546875" customWidth="1"/>
    <col min="5894" max="5894" width="10" customWidth="1"/>
    <col min="5895" max="5912" width="6.42578125" customWidth="1"/>
    <col min="5913" max="5913" width="9.28515625" customWidth="1"/>
    <col min="6148" max="6148" width="4.42578125" customWidth="1"/>
    <col min="6149" max="6149" width="9.85546875" customWidth="1"/>
    <col min="6150" max="6150" width="10" customWidth="1"/>
    <col min="6151" max="6168" width="6.42578125" customWidth="1"/>
    <col min="6169" max="6169" width="9.28515625" customWidth="1"/>
    <col min="6404" max="6404" width="4.42578125" customWidth="1"/>
    <col min="6405" max="6405" width="9.85546875" customWidth="1"/>
    <col min="6406" max="6406" width="10" customWidth="1"/>
    <col min="6407" max="6424" width="6.42578125" customWidth="1"/>
    <col min="6425" max="6425" width="9.28515625" customWidth="1"/>
    <col min="6660" max="6660" width="4.42578125" customWidth="1"/>
    <col min="6661" max="6661" width="9.85546875" customWidth="1"/>
    <col min="6662" max="6662" width="10" customWidth="1"/>
    <col min="6663" max="6680" width="6.42578125" customWidth="1"/>
    <col min="6681" max="6681" width="9.28515625" customWidth="1"/>
    <col min="6916" max="6916" width="4.42578125" customWidth="1"/>
    <col min="6917" max="6917" width="9.85546875" customWidth="1"/>
    <col min="6918" max="6918" width="10" customWidth="1"/>
    <col min="6919" max="6936" width="6.42578125" customWidth="1"/>
    <col min="6937" max="6937" width="9.28515625" customWidth="1"/>
    <col min="7172" max="7172" width="4.42578125" customWidth="1"/>
    <col min="7173" max="7173" width="9.85546875" customWidth="1"/>
    <col min="7174" max="7174" width="10" customWidth="1"/>
    <col min="7175" max="7192" width="6.42578125" customWidth="1"/>
    <col min="7193" max="7193" width="9.28515625" customWidth="1"/>
    <col min="7428" max="7428" width="4.42578125" customWidth="1"/>
    <col min="7429" max="7429" width="9.85546875" customWidth="1"/>
    <col min="7430" max="7430" width="10" customWidth="1"/>
    <col min="7431" max="7448" width="6.42578125" customWidth="1"/>
    <col min="7449" max="7449" width="9.28515625" customWidth="1"/>
    <col min="7684" max="7684" width="4.42578125" customWidth="1"/>
    <col min="7685" max="7685" width="9.85546875" customWidth="1"/>
    <col min="7686" max="7686" width="10" customWidth="1"/>
    <col min="7687" max="7704" width="6.42578125" customWidth="1"/>
    <col min="7705" max="7705" width="9.28515625" customWidth="1"/>
    <col min="7940" max="7940" width="4.42578125" customWidth="1"/>
    <col min="7941" max="7941" width="9.85546875" customWidth="1"/>
    <col min="7942" max="7942" width="10" customWidth="1"/>
    <col min="7943" max="7960" width="6.42578125" customWidth="1"/>
    <col min="7961" max="7961" width="9.28515625" customWidth="1"/>
    <col min="8196" max="8196" width="4.42578125" customWidth="1"/>
    <col min="8197" max="8197" width="9.85546875" customWidth="1"/>
    <col min="8198" max="8198" width="10" customWidth="1"/>
    <col min="8199" max="8216" width="6.42578125" customWidth="1"/>
    <col min="8217" max="8217" width="9.28515625" customWidth="1"/>
    <col min="8452" max="8452" width="4.42578125" customWidth="1"/>
    <col min="8453" max="8453" width="9.85546875" customWidth="1"/>
    <col min="8454" max="8454" width="10" customWidth="1"/>
    <col min="8455" max="8472" width="6.42578125" customWidth="1"/>
    <col min="8473" max="8473" width="9.28515625" customWidth="1"/>
    <col min="8708" max="8708" width="4.42578125" customWidth="1"/>
    <col min="8709" max="8709" width="9.85546875" customWidth="1"/>
    <col min="8710" max="8710" width="10" customWidth="1"/>
    <col min="8711" max="8728" width="6.42578125" customWidth="1"/>
    <col min="8729" max="8729" width="9.28515625" customWidth="1"/>
    <col min="8964" max="8964" width="4.42578125" customWidth="1"/>
    <col min="8965" max="8965" width="9.85546875" customWidth="1"/>
    <col min="8966" max="8966" width="10" customWidth="1"/>
    <col min="8967" max="8984" width="6.42578125" customWidth="1"/>
    <col min="8985" max="8985" width="9.28515625" customWidth="1"/>
    <col min="9220" max="9220" width="4.42578125" customWidth="1"/>
    <col min="9221" max="9221" width="9.85546875" customWidth="1"/>
    <col min="9222" max="9222" width="10" customWidth="1"/>
    <col min="9223" max="9240" width="6.42578125" customWidth="1"/>
    <col min="9241" max="9241" width="9.28515625" customWidth="1"/>
    <col min="9476" max="9476" width="4.42578125" customWidth="1"/>
    <col min="9477" max="9477" width="9.85546875" customWidth="1"/>
    <col min="9478" max="9478" width="10" customWidth="1"/>
    <col min="9479" max="9496" width="6.42578125" customWidth="1"/>
    <col min="9497" max="9497" width="9.28515625" customWidth="1"/>
    <col min="9732" max="9732" width="4.42578125" customWidth="1"/>
    <col min="9733" max="9733" width="9.85546875" customWidth="1"/>
    <col min="9734" max="9734" width="10" customWidth="1"/>
    <col min="9735" max="9752" width="6.42578125" customWidth="1"/>
    <col min="9753" max="9753" width="9.28515625" customWidth="1"/>
    <col min="9988" max="9988" width="4.42578125" customWidth="1"/>
    <col min="9989" max="9989" width="9.85546875" customWidth="1"/>
    <col min="9990" max="9990" width="10" customWidth="1"/>
    <col min="9991" max="10008" width="6.42578125" customWidth="1"/>
    <col min="10009" max="10009" width="9.28515625" customWidth="1"/>
    <col min="10244" max="10244" width="4.42578125" customWidth="1"/>
    <col min="10245" max="10245" width="9.85546875" customWidth="1"/>
    <col min="10246" max="10246" width="10" customWidth="1"/>
    <col min="10247" max="10264" width="6.42578125" customWidth="1"/>
    <col min="10265" max="10265" width="9.28515625" customWidth="1"/>
    <col min="10500" max="10500" width="4.42578125" customWidth="1"/>
    <col min="10501" max="10501" width="9.85546875" customWidth="1"/>
    <col min="10502" max="10502" width="10" customWidth="1"/>
    <col min="10503" max="10520" width="6.42578125" customWidth="1"/>
    <col min="10521" max="10521" width="9.28515625" customWidth="1"/>
    <col min="10756" max="10756" width="4.42578125" customWidth="1"/>
    <col min="10757" max="10757" width="9.85546875" customWidth="1"/>
    <col min="10758" max="10758" width="10" customWidth="1"/>
    <col min="10759" max="10776" width="6.42578125" customWidth="1"/>
    <col min="10777" max="10777" width="9.28515625" customWidth="1"/>
    <col min="11012" max="11012" width="4.42578125" customWidth="1"/>
    <col min="11013" max="11013" width="9.85546875" customWidth="1"/>
    <col min="11014" max="11014" width="10" customWidth="1"/>
    <col min="11015" max="11032" width="6.42578125" customWidth="1"/>
    <col min="11033" max="11033" width="9.28515625" customWidth="1"/>
    <col min="11268" max="11268" width="4.42578125" customWidth="1"/>
    <col min="11269" max="11269" width="9.85546875" customWidth="1"/>
    <col min="11270" max="11270" width="10" customWidth="1"/>
    <col min="11271" max="11288" width="6.42578125" customWidth="1"/>
    <col min="11289" max="11289" width="9.28515625" customWidth="1"/>
    <col min="11524" max="11524" width="4.42578125" customWidth="1"/>
    <col min="11525" max="11525" width="9.85546875" customWidth="1"/>
    <col min="11526" max="11526" width="10" customWidth="1"/>
    <col min="11527" max="11544" width="6.42578125" customWidth="1"/>
    <col min="11545" max="11545" width="9.28515625" customWidth="1"/>
    <col min="11780" max="11780" width="4.42578125" customWidth="1"/>
    <col min="11781" max="11781" width="9.85546875" customWidth="1"/>
    <col min="11782" max="11782" width="10" customWidth="1"/>
    <col min="11783" max="11800" width="6.42578125" customWidth="1"/>
    <col min="11801" max="11801" width="9.28515625" customWidth="1"/>
    <col min="12036" max="12036" width="4.42578125" customWidth="1"/>
    <col min="12037" max="12037" width="9.85546875" customWidth="1"/>
    <col min="12038" max="12038" width="10" customWidth="1"/>
    <col min="12039" max="12056" width="6.42578125" customWidth="1"/>
    <col min="12057" max="12057" width="9.28515625" customWidth="1"/>
    <col min="12292" max="12292" width="4.42578125" customWidth="1"/>
    <col min="12293" max="12293" width="9.85546875" customWidth="1"/>
    <col min="12294" max="12294" width="10" customWidth="1"/>
    <col min="12295" max="12312" width="6.42578125" customWidth="1"/>
    <col min="12313" max="12313" width="9.28515625" customWidth="1"/>
    <col min="12548" max="12548" width="4.42578125" customWidth="1"/>
    <col min="12549" max="12549" width="9.85546875" customWidth="1"/>
    <col min="12550" max="12550" width="10" customWidth="1"/>
    <col min="12551" max="12568" width="6.42578125" customWidth="1"/>
    <col min="12569" max="12569" width="9.28515625" customWidth="1"/>
    <col min="12804" max="12804" width="4.42578125" customWidth="1"/>
    <col min="12805" max="12805" width="9.85546875" customWidth="1"/>
    <col min="12806" max="12806" width="10" customWidth="1"/>
    <col min="12807" max="12824" width="6.42578125" customWidth="1"/>
    <col min="12825" max="12825" width="9.28515625" customWidth="1"/>
    <col min="13060" max="13060" width="4.42578125" customWidth="1"/>
    <col min="13061" max="13061" width="9.85546875" customWidth="1"/>
    <col min="13062" max="13062" width="10" customWidth="1"/>
    <col min="13063" max="13080" width="6.42578125" customWidth="1"/>
    <col min="13081" max="13081" width="9.28515625" customWidth="1"/>
    <col min="13316" max="13316" width="4.42578125" customWidth="1"/>
    <col min="13317" max="13317" width="9.85546875" customWidth="1"/>
    <col min="13318" max="13318" width="10" customWidth="1"/>
    <col min="13319" max="13336" width="6.42578125" customWidth="1"/>
    <col min="13337" max="13337" width="9.28515625" customWidth="1"/>
    <col min="13572" max="13572" width="4.42578125" customWidth="1"/>
    <col min="13573" max="13573" width="9.85546875" customWidth="1"/>
    <col min="13574" max="13574" width="10" customWidth="1"/>
    <col min="13575" max="13592" width="6.42578125" customWidth="1"/>
    <col min="13593" max="13593" width="9.28515625" customWidth="1"/>
    <col min="13828" max="13828" width="4.42578125" customWidth="1"/>
    <col min="13829" max="13829" width="9.85546875" customWidth="1"/>
    <col min="13830" max="13830" width="10" customWidth="1"/>
    <col min="13831" max="13848" width="6.42578125" customWidth="1"/>
    <col min="13849" max="13849" width="9.28515625" customWidth="1"/>
    <col min="14084" max="14084" width="4.42578125" customWidth="1"/>
    <col min="14085" max="14085" width="9.85546875" customWidth="1"/>
    <col min="14086" max="14086" width="10" customWidth="1"/>
    <col min="14087" max="14104" width="6.42578125" customWidth="1"/>
    <col min="14105" max="14105" width="9.28515625" customWidth="1"/>
    <col min="14340" max="14340" width="4.42578125" customWidth="1"/>
    <col min="14341" max="14341" width="9.85546875" customWidth="1"/>
    <col min="14342" max="14342" width="10" customWidth="1"/>
    <col min="14343" max="14360" width="6.42578125" customWidth="1"/>
    <col min="14361" max="14361" width="9.28515625" customWidth="1"/>
    <col min="14596" max="14596" width="4.42578125" customWidth="1"/>
    <col min="14597" max="14597" width="9.85546875" customWidth="1"/>
    <col min="14598" max="14598" width="10" customWidth="1"/>
    <col min="14599" max="14616" width="6.42578125" customWidth="1"/>
    <col min="14617" max="14617" width="9.28515625" customWidth="1"/>
    <col min="14852" max="14852" width="4.42578125" customWidth="1"/>
    <col min="14853" max="14853" width="9.85546875" customWidth="1"/>
    <col min="14854" max="14854" width="10" customWidth="1"/>
    <col min="14855" max="14872" width="6.42578125" customWidth="1"/>
    <col min="14873" max="14873" width="9.28515625" customWidth="1"/>
    <col min="15108" max="15108" width="4.42578125" customWidth="1"/>
    <col min="15109" max="15109" width="9.85546875" customWidth="1"/>
    <col min="15110" max="15110" width="10" customWidth="1"/>
    <col min="15111" max="15128" width="6.42578125" customWidth="1"/>
    <col min="15129" max="15129" width="9.28515625" customWidth="1"/>
    <col min="15364" max="15364" width="4.42578125" customWidth="1"/>
    <col min="15365" max="15365" width="9.85546875" customWidth="1"/>
    <col min="15366" max="15366" width="10" customWidth="1"/>
    <col min="15367" max="15384" width="6.42578125" customWidth="1"/>
    <col min="15385" max="15385" width="9.28515625" customWidth="1"/>
    <col min="15620" max="15620" width="4.42578125" customWidth="1"/>
    <col min="15621" max="15621" width="9.85546875" customWidth="1"/>
    <col min="15622" max="15622" width="10" customWidth="1"/>
    <col min="15623" max="15640" width="6.42578125" customWidth="1"/>
    <col min="15641" max="15641" width="9.28515625" customWidth="1"/>
    <col min="15876" max="15876" width="4.42578125" customWidth="1"/>
    <col min="15877" max="15877" width="9.85546875" customWidth="1"/>
    <col min="15878" max="15878" width="10" customWidth="1"/>
    <col min="15879" max="15896" width="6.42578125" customWidth="1"/>
    <col min="15897" max="15897" width="9.28515625" customWidth="1"/>
    <col min="16132" max="16132" width="4.42578125" customWidth="1"/>
    <col min="16133" max="16133" width="9.85546875" customWidth="1"/>
    <col min="16134" max="16134" width="10" customWidth="1"/>
    <col min="16135" max="16152" width="6.42578125" customWidth="1"/>
    <col min="16153" max="16153" width="9.28515625" customWidth="1"/>
  </cols>
  <sheetData>
    <row r="1" spans="1:25" ht="15.75">
      <c r="A1" s="1" t="s">
        <v>0</v>
      </c>
      <c r="Y1" s="17"/>
    </row>
    <row r="2" spans="1:25" ht="15.75">
      <c r="A2" s="1" t="s">
        <v>1</v>
      </c>
      <c r="B2" s="2"/>
      <c r="Y2" s="17"/>
    </row>
    <row r="3" spans="1:25" ht="18.75">
      <c r="A3" s="204" t="s">
        <v>118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6"/>
      <c r="V3" s="26" t="s">
        <v>76</v>
      </c>
      <c r="W3" s="26"/>
      <c r="X3" s="45"/>
      <c r="Y3" s="17"/>
    </row>
    <row r="4" spans="1:25" ht="18.7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45"/>
      <c r="Y4" s="17"/>
    </row>
    <row r="5" spans="1:25">
      <c r="A5" s="291" t="s">
        <v>2</v>
      </c>
      <c r="B5" s="291" t="s">
        <v>3</v>
      </c>
      <c r="C5" s="331" t="s">
        <v>65</v>
      </c>
      <c r="D5" s="334" t="s">
        <v>99</v>
      </c>
      <c r="E5" s="334" t="s">
        <v>100</v>
      </c>
      <c r="F5" s="334" t="s">
        <v>101</v>
      </c>
      <c r="G5" s="337" t="s">
        <v>66</v>
      </c>
      <c r="H5" s="338"/>
      <c r="I5" s="327" t="s">
        <v>67</v>
      </c>
      <c r="J5" s="327" t="s">
        <v>68</v>
      </c>
      <c r="K5" s="327" t="s">
        <v>69</v>
      </c>
      <c r="L5" s="315" t="s">
        <v>70</v>
      </c>
      <c r="M5" s="316"/>
      <c r="N5" s="316"/>
      <c r="O5" s="316"/>
      <c r="P5" s="316"/>
      <c r="Q5" s="317"/>
      <c r="R5" s="318" t="s">
        <v>3</v>
      </c>
      <c r="S5" s="319"/>
      <c r="T5" s="319"/>
      <c r="U5" s="319"/>
      <c r="V5" s="319"/>
      <c r="W5" s="320"/>
      <c r="X5" s="18"/>
      <c r="Y5" s="17"/>
    </row>
    <row r="6" spans="1:25" ht="15.75" customHeight="1">
      <c r="A6" s="292"/>
      <c r="B6" s="292"/>
      <c r="C6" s="332"/>
      <c r="D6" s="335"/>
      <c r="E6" s="335"/>
      <c r="F6" s="335"/>
      <c r="G6" s="339"/>
      <c r="H6" s="340"/>
      <c r="I6" s="328"/>
      <c r="J6" s="328"/>
      <c r="K6" s="328"/>
      <c r="L6" s="310" t="s">
        <v>65</v>
      </c>
      <c r="M6" s="313" t="s">
        <v>66</v>
      </c>
      <c r="N6" s="314"/>
      <c r="O6" s="291" t="s">
        <v>67</v>
      </c>
      <c r="P6" s="291" t="s">
        <v>68</v>
      </c>
      <c r="Q6" s="291" t="s">
        <v>69</v>
      </c>
      <c r="R6" s="324" t="s">
        <v>65</v>
      </c>
      <c r="S6" s="313" t="s">
        <v>66</v>
      </c>
      <c r="T6" s="314"/>
      <c r="U6" s="291" t="s">
        <v>67</v>
      </c>
      <c r="V6" s="291" t="s">
        <v>68</v>
      </c>
      <c r="W6" s="291" t="s">
        <v>71</v>
      </c>
      <c r="X6" s="321" t="s">
        <v>31</v>
      </c>
      <c r="Y6" s="94"/>
    </row>
    <row r="7" spans="1:25" s="1" customFormat="1" ht="15.75" customHeight="1">
      <c r="A7" s="292"/>
      <c r="B7" s="292"/>
      <c r="C7" s="332"/>
      <c r="D7" s="335"/>
      <c r="E7" s="335"/>
      <c r="F7" s="335"/>
      <c r="G7" s="282" t="s">
        <v>72</v>
      </c>
      <c r="H7" s="282" t="s">
        <v>73</v>
      </c>
      <c r="I7" s="328"/>
      <c r="J7" s="328"/>
      <c r="K7" s="328"/>
      <c r="L7" s="311"/>
      <c r="M7" s="322" t="s">
        <v>72</v>
      </c>
      <c r="N7" s="322" t="s">
        <v>73</v>
      </c>
      <c r="O7" s="292"/>
      <c r="P7" s="292"/>
      <c r="Q7" s="292"/>
      <c r="R7" s="325"/>
      <c r="S7" s="322" t="s">
        <v>72</v>
      </c>
      <c r="T7" s="322" t="s">
        <v>74</v>
      </c>
      <c r="U7" s="292"/>
      <c r="V7" s="292"/>
      <c r="W7" s="292"/>
      <c r="X7" s="321"/>
      <c r="Y7" s="94"/>
    </row>
    <row r="8" spans="1:25" ht="52.5" customHeight="1">
      <c r="A8" s="293"/>
      <c r="B8" s="293"/>
      <c r="C8" s="333"/>
      <c r="D8" s="336"/>
      <c r="E8" s="336"/>
      <c r="F8" s="336"/>
      <c r="G8" s="283"/>
      <c r="H8" s="283"/>
      <c r="I8" s="329"/>
      <c r="J8" s="329"/>
      <c r="K8" s="329"/>
      <c r="L8" s="312"/>
      <c r="M8" s="323"/>
      <c r="N8" s="323"/>
      <c r="O8" s="293"/>
      <c r="P8" s="293"/>
      <c r="Q8" s="293"/>
      <c r="R8" s="326"/>
      <c r="S8" s="323"/>
      <c r="T8" s="323"/>
      <c r="U8" s="293"/>
      <c r="V8" s="293"/>
      <c r="W8" s="293"/>
      <c r="X8" s="321"/>
      <c r="Y8" s="94"/>
    </row>
    <row r="9" spans="1:25" ht="25.5" customHeight="1">
      <c r="A9" s="118">
        <v>1</v>
      </c>
      <c r="B9" s="118">
        <v>2</v>
      </c>
      <c r="C9" s="118">
        <v>3</v>
      </c>
      <c r="D9" s="122">
        <v>4</v>
      </c>
      <c r="E9" s="122">
        <v>5</v>
      </c>
      <c r="F9" s="122">
        <v>6</v>
      </c>
      <c r="G9" s="118">
        <v>7</v>
      </c>
      <c r="H9" s="118">
        <v>8</v>
      </c>
      <c r="I9" s="118">
        <v>9</v>
      </c>
      <c r="J9" s="118">
        <v>10</v>
      </c>
      <c r="K9" s="118">
        <v>11</v>
      </c>
      <c r="L9" s="118">
        <v>12</v>
      </c>
      <c r="M9" s="118">
        <v>13</v>
      </c>
      <c r="N9" s="118">
        <v>14</v>
      </c>
      <c r="O9" s="118">
        <v>15</v>
      </c>
      <c r="P9" s="118">
        <v>16</v>
      </c>
      <c r="Q9" s="118">
        <v>17</v>
      </c>
      <c r="R9" s="118">
        <v>18</v>
      </c>
      <c r="S9" s="118">
        <v>19</v>
      </c>
      <c r="T9" s="118">
        <v>20</v>
      </c>
      <c r="U9" s="118">
        <v>21</v>
      </c>
      <c r="V9" s="118">
        <v>22</v>
      </c>
      <c r="W9" s="118">
        <v>23</v>
      </c>
      <c r="X9" s="118">
        <v>24</v>
      </c>
      <c r="Y9" s="94"/>
    </row>
    <row r="10" spans="1:25" ht="19.5" customHeight="1">
      <c r="A10" s="95">
        <v>1</v>
      </c>
      <c r="B10" s="96" t="s">
        <v>15</v>
      </c>
      <c r="C10" s="97"/>
      <c r="D10" s="119"/>
      <c r="E10" s="119"/>
      <c r="F10" s="119"/>
      <c r="G10" s="48"/>
      <c r="H10" s="48"/>
      <c r="I10" s="48"/>
      <c r="J10" s="48"/>
      <c r="K10" s="48"/>
      <c r="L10" s="49"/>
      <c r="M10" s="98"/>
      <c r="N10" s="98"/>
      <c r="O10" s="98"/>
      <c r="P10" s="98"/>
      <c r="Q10" s="98"/>
      <c r="R10" s="50"/>
      <c r="S10" s="98"/>
      <c r="T10" s="98"/>
      <c r="U10" s="98"/>
      <c r="V10" s="98"/>
      <c r="W10" s="98"/>
      <c r="X10" s="98"/>
      <c r="Y10" s="99"/>
    </row>
    <row r="11" spans="1:25" ht="19.5" customHeight="1">
      <c r="A11" s="95">
        <v>2</v>
      </c>
      <c r="B11" s="96" t="s">
        <v>16</v>
      </c>
      <c r="C11" s="97"/>
      <c r="D11" s="119"/>
      <c r="E11" s="119"/>
      <c r="F11" s="119"/>
      <c r="G11" s="48"/>
      <c r="H11" s="48"/>
      <c r="I11" s="48"/>
      <c r="J11" s="48"/>
      <c r="K11" s="48"/>
      <c r="L11" s="49"/>
      <c r="M11" s="98"/>
      <c r="N11" s="98"/>
      <c r="O11" s="98"/>
      <c r="P11" s="98"/>
      <c r="Q11" s="98"/>
      <c r="R11" s="50"/>
      <c r="S11" s="98"/>
      <c r="T11" s="98"/>
      <c r="U11" s="98"/>
      <c r="V11" s="98"/>
      <c r="W11" s="98"/>
      <c r="X11" s="98"/>
      <c r="Y11" s="99"/>
    </row>
    <row r="12" spans="1:25" ht="19.5" customHeight="1">
      <c r="A12" s="95">
        <v>3</v>
      </c>
      <c r="B12" s="96" t="s">
        <v>17</v>
      </c>
      <c r="C12" s="97"/>
      <c r="D12" s="119"/>
      <c r="E12" s="119"/>
      <c r="F12" s="119"/>
      <c r="G12" s="48"/>
      <c r="H12" s="48"/>
      <c r="I12" s="48"/>
      <c r="J12" s="48"/>
      <c r="K12" s="48"/>
      <c r="L12" s="49"/>
      <c r="M12" s="98"/>
      <c r="N12" s="98"/>
      <c r="O12" s="98"/>
      <c r="P12" s="98"/>
      <c r="Q12" s="98"/>
      <c r="R12" s="50"/>
      <c r="S12" s="98"/>
      <c r="T12" s="98"/>
      <c r="U12" s="98"/>
      <c r="V12" s="98"/>
      <c r="W12" s="98"/>
      <c r="X12" s="98"/>
      <c r="Y12" s="99"/>
    </row>
    <row r="13" spans="1:25" ht="19.5" customHeight="1">
      <c r="A13" s="95">
        <v>4</v>
      </c>
      <c r="B13" s="96" t="s">
        <v>18</v>
      </c>
      <c r="C13" s="97"/>
      <c r="D13" s="119"/>
      <c r="E13" s="119"/>
      <c r="F13" s="119"/>
      <c r="G13" s="48"/>
      <c r="H13" s="48"/>
      <c r="I13" s="48"/>
      <c r="J13" s="48"/>
      <c r="K13" s="48"/>
      <c r="L13" s="49"/>
      <c r="M13" s="98"/>
      <c r="N13" s="98"/>
      <c r="O13" s="98"/>
      <c r="P13" s="98"/>
      <c r="Q13" s="98"/>
      <c r="R13" s="50"/>
      <c r="S13" s="98"/>
      <c r="T13" s="98"/>
      <c r="U13" s="98"/>
      <c r="V13" s="98"/>
      <c r="W13" s="98"/>
      <c r="X13" s="98"/>
      <c r="Y13" s="99"/>
    </row>
    <row r="14" spans="1:25" ht="19.5" customHeight="1">
      <c r="A14" s="95">
        <v>5</v>
      </c>
      <c r="B14" s="96" t="s">
        <v>19</v>
      </c>
      <c r="C14" s="97"/>
      <c r="D14" s="119"/>
      <c r="E14" s="119"/>
      <c r="F14" s="119"/>
      <c r="G14" s="48"/>
      <c r="H14" s="48"/>
      <c r="I14" s="48"/>
      <c r="J14" s="48"/>
      <c r="K14" s="48"/>
      <c r="L14" s="49"/>
      <c r="M14" s="98"/>
      <c r="N14" s="98"/>
      <c r="O14" s="98"/>
      <c r="P14" s="98"/>
      <c r="Q14" s="98"/>
      <c r="R14" s="50"/>
      <c r="S14" s="98"/>
      <c r="T14" s="98"/>
      <c r="U14" s="98"/>
      <c r="V14" s="98"/>
      <c r="W14" s="98"/>
      <c r="X14" s="98"/>
      <c r="Y14" s="99"/>
    </row>
    <row r="15" spans="1:25" ht="19.5" customHeight="1">
      <c r="A15" s="95">
        <v>6</v>
      </c>
      <c r="B15" s="96" t="s">
        <v>20</v>
      </c>
      <c r="C15" s="97"/>
      <c r="D15" s="119"/>
      <c r="E15" s="119"/>
      <c r="F15" s="119"/>
      <c r="G15" s="48"/>
      <c r="H15" s="48"/>
      <c r="I15" s="48"/>
      <c r="J15" s="48"/>
      <c r="K15" s="48"/>
      <c r="L15" s="49"/>
      <c r="M15" s="98"/>
      <c r="N15" s="98"/>
      <c r="O15" s="98"/>
      <c r="P15" s="98"/>
      <c r="Q15" s="98"/>
      <c r="R15" s="50"/>
      <c r="S15" s="98"/>
      <c r="T15" s="98"/>
      <c r="U15" s="98"/>
      <c r="V15" s="98"/>
      <c r="W15" s="98"/>
      <c r="X15" s="98"/>
      <c r="Y15" s="99"/>
    </row>
    <row r="16" spans="1:25" ht="19.5" customHeight="1">
      <c r="A16" s="95">
        <v>7</v>
      </c>
      <c r="B16" s="96" t="s">
        <v>21</v>
      </c>
      <c r="C16" s="97"/>
      <c r="D16" s="119"/>
      <c r="E16" s="119"/>
      <c r="F16" s="119"/>
      <c r="G16" s="48"/>
      <c r="H16" s="48"/>
      <c r="I16" s="48"/>
      <c r="J16" s="48"/>
      <c r="K16" s="48"/>
      <c r="L16" s="49"/>
      <c r="M16" s="98"/>
      <c r="N16" s="98"/>
      <c r="O16" s="98"/>
      <c r="P16" s="98"/>
      <c r="Q16" s="98"/>
      <c r="R16" s="50"/>
      <c r="S16" s="98"/>
      <c r="T16" s="98"/>
      <c r="U16" s="98"/>
      <c r="V16" s="98"/>
      <c r="W16" s="98"/>
      <c r="X16" s="98"/>
      <c r="Y16" s="99"/>
    </row>
    <row r="17" spans="1:26" ht="19.5" customHeight="1">
      <c r="A17" s="95">
        <v>8</v>
      </c>
      <c r="B17" s="96" t="s">
        <v>22</v>
      </c>
      <c r="C17" s="97"/>
      <c r="D17" s="119"/>
      <c r="E17" s="119"/>
      <c r="F17" s="119"/>
      <c r="G17" s="48"/>
      <c r="H17" s="48"/>
      <c r="I17" s="48"/>
      <c r="J17" s="48"/>
      <c r="K17" s="48"/>
      <c r="L17" s="49"/>
      <c r="M17" s="98"/>
      <c r="N17" s="98"/>
      <c r="O17" s="98"/>
      <c r="P17" s="98"/>
      <c r="Q17" s="98"/>
      <c r="R17" s="50"/>
      <c r="S17" s="98"/>
      <c r="T17" s="98"/>
      <c r="U17" s="98"/>
      <c r="V17" s="98"/>
      <c r="W17" s="98"/>
      <c r="X17" s="98"/>
      <c r="Y17" s="99"/>
    </row>
    <row r="18" spans="1:26" ht="19.5" customHeight="1">
      <c r="A18" s="95">
        <v>9</v>
      </c>
      <c r="B18" s="96" t="s">
        <v>23</v>
      </c>
      <c r="C18" s="97"/>
      <c r="D18" s="119"/>
      <c r="E18" s="119"/>
      <c r="F18" s="119"/>
      <c r="G18" s="48"/>
      <c r="H18" s="48"/>
      <c r="I18" s="48"/>
      <c r="J18" s="48"/>
      <c r="K18" s="48"/>
      <c r="L18" s="49"/>
      <c r="M18" s="98"/>
      <c r="N18" s="98"/>
      <c r="O18" s="98"/>
      <c r="P18" s="98"/>
      <c r="Q18" s="98"/>
      <c r="R18" s="50"/>
      <c r="S18" s="98"/>
      <c r="T18" s="98"/>
      <c r="U18" s="98"/>
      <c r="V18" s="98"/>
      <c r="W18" s="98"/>
      <c r="X18" s="98"/>
      <c r="Y18" s="99"/>
    </row>
    <row r="19" spans="1:26" ht="19.5" customHeight="1">
      <c r="A19" s="95">
        <v>10</v>
      </c>
      <c r="B19" s="96" t="s">
        <v>24</v>
      </c>
      <c r="C19" s="97"/>
      <c r="D19" s="119"/>
      <c r="E19" s="119"/>
      <c r="F19" s="119"/>
      <c r="G19" s="48"/>
      <c r="H19" s="48"/>
      <c r="I19" s="48"/>
      <c r="J19" s="48"/>
      <c r="K19" s="48"/>
      <c r="L19" s="49"/>
      <c r="M19" s="98"/>
      <c r="N19" s="98"/>
      <c r="O19" s="98"/>
      <c r="P19" s="98"/>
      <c r="Q19" s="98"/>
      <c r="R19" s="50"/>
      <c r="S19" s="98"/>
      <c r="T19" s="98"/>
      <c r="U19" s="98"/>
      <c r="V19" s="98"/>
      <c r="W19" s="98"/>
      <c r="X19" s="98"/>
      <c r="Y19" s="99"/>
    </row>
    <row r="20" spans="1:26" ht="19.5" customHeight="1" thickBot="1">
      <c r="A20" s="100"/>
      <c r="B20" s="101" t="s">
        <v>25</v>
      </c>
      <c r="C20" s="102">
        <f>C10+C12+C13+C14+C15+C16+C17+C18+C19</f>
        <v>0</v>
      </c>
      <c r="D20" s="102">
        <f>D10+D12+D13+D14+D15+D16+D17+D18+D19</f>
        <v>0</v>
      </c>
      <c r="E20" s="102">
        <f>E10+E12+E13+E14+E15+E16+E17+E18+E19</f>
        <v>0</v>
      </c>
      <c r="F20" s="102">
        <f>F10+F12+F13+F14+F15+F16+F17+F18+F19</f>
        <v>0</v>
      </c>
      <c r="G20" s="102">
        <f>G10+G12+G13+G14+G15+G16+G17+G18+G19</f>
        <v>0</v>
      </c>
      <c r="H20" s="102">
        <f t="shared" ref="H20:W20" si="0">H10+H12+H13+H14+H15+H16+H17+H18+H19</f>
        <v>0</v>
      </c>
      <c r="I20" s="102">
        <f t="shared" si="0"/>
        <v>0</v>
      </c>
      <c r="J20" s="102">
        <f t="shared" si="0"/>
        <v>0</v>
      </c>
      <c r="K20" s="102">
        <f t="shared" si="0"/>
        <v>0</v>
      </c>
      <c r="L20" s="102">
        <f t="shared" si="0"/>
        <v>0</v>
      </c>
      <c r="M20" s="102">
        <f t="shared" si="0"/>
        <v>0</v>
      </c>
      <c r="N20" s="102">
        <f t="shared" si="0"/>
        <v>0</v>
      </c>
      <c r="O20" s="102">
        <f t="shared" si="0"/>
        <v>0</v>
      </c>
      <c r="P20" s="102">
        <f t="shared" si="0"/>
        <v>0</v>
      </c>
      <c r="Q20" s="102">
        <f t="shared" si="0"/>
        <v>0</v>
      </c>
      <c r="R20" s="102">
        <f t="shared" si="0"/>
        <v>0</v>
      </c>
      <c r="S20" s="102">
        <f t="shared" si="0"/>
        <v>0</v>
      </c>
      <c r="T20" s="102">
        <f t="shared" si="0"/>
        <v>0</v>
      </c>
      <c r="U20" s="102">
        <f t="shared" si="0"/>
        <v>0</v>
      </c>
      <c r="V20" s="102">
        <f t="shared" si="0"/>
        <v>0</v>
      </c>
      <c r="W20" s="102">
        <f t="shared" si="0"/>
        <v>0</v>
      </c>
      <c r="X20" s="121"/>
      <c r="Y20"/>
    </row>
    <row r="21" spans="1:26" ht="19.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7"/>
    </row>
    <row r="22" spans="1:26" ht="18.75" customHeight="1">
      <c r="A22" s="14"/>
      <c r="B22" s="14"/>
      <c r="C22" s="236" t="s">
        <v>26</v>
      </c>
      <c r="D22" s="236"/>
      <c r="E22" s="236"/>
      <c r="F22" s="236"/>
      <c r="G22" s="236"/>
      <c r="H22" s="236"/>
      <c r="I22" s="27"/>
      <c r="J22" s="16"/>
      <c r="K22" s="16"/>
      <c r="L22" s="16"/>
      <c r="M22" s="16"/>
      <c r="N22" s="16"/>
      <c r="O22" s="16"/>
      <c r="P22" s="236" t="s">
        <v>27</v>
      </c>
      <c r="Q22" s="236"/>
      <c r="R22" s="236"/>
      <c r="S22" s="236"/>
      <c r="T22" s="236"/>
      <c r="U22" s="236"/>
      <c r="V22" s="236"/>
      <c r="W22" s="14"/>
      <c r="X22" s="14"/>
      <c r="Y22" s="14"/>
      <c r="Z22" s="17"/>
    </row>
    <row r="23" spans="1:26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7"/>
    </row>
    <row r="24" spans="1:26" ht="24.75" customHeight="1">
      <c r="A24" s="14"/>
      <c r="B24" s="330" t="s">
        <v>114</v>
      </c>
      <c r="C24" s="330"/>
      <c r="D24" s="330"/>
      <c r="E24" s="330"/>
      <c r="F24" s="330"/>
      <c r="G24" s="330"/>
      <c r="H24" s="330"/>
      <c r="I24" s="330"/>
      <c r="J24" s="330"/>
      <c r="K24" s="330"/>
      <c r="L24" s="330"/>
      <c r="M24" s="330"/>
      <c r="N24" s="330"/>
      <c r="O24" s="330"/>
      <c r="P24" s="330"/>
      <c r="Q24" s="14"/>
      <c r="R24" s="14"/>
      <c r="S24" s="14"/>
      <c r="T24" s="14"/>
      <c r="U24" s="14"/>
      <c r="V24" s="14"/>
      <c r="W24" s="14"/>
      <c r="X24" s="14"/>
      <c r="Y24" s="14"/>
      <c r="Z24" s="17"/>
    </row>
    <row r="25" spans="1:26" ht="15.75">
      <c r="A25" s="14"/>
      <c r="B25" s="330" t="s">
        <v>75</v>
      </c>
      <c r="C25" s="330"/>
      <c r="D25" s="330"/>
      <c r="E25" s="330"/>
      <c r="F25" s="330"/>
      <c r="G25" s="330"/>
      <c r="H25" s="330"/>
      <c r="I25" s="330"/>
      <c r="J25" s="330"/>
      <c r="K25" s="330"/>
      <c r="L25" s="330"/>
      <c r="M25" s="330"/>
      <c r="N25" s="330"/>
      <c r="O25" s="330"/>
      <c r="P25" s="330"/>
      <c r="Q25" s="14"/>
      <c r="R25" s="14"/>
      <c r="S25" s="14"/>
      <c r="T25" s="14"/>
      <c r="U25" s="14"/>
      <c r="V25" s="14"/>
      <c r="W25" s="14"/>
      <c r="X25" s="14"/>
      <c r="Y25" s="14"/>
      <c r="Z25" s="17"/>
    </row>
    <row r="26" spans="1:26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7"/>
    </row>
    <row r="27" spans="1:26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7"/>
    </row>
    <row r="28" spans="1:26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7"/>
    </row>
    <row r="29" spans="1:26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7"/>
    </row>
    <row r="30" spans="1:26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7"/>
    </row>
    <row r="31" spans="1:26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7"/>
    </row>
    <row r="32" spans="1:26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7"/>
    </row>
    <row r="33" spans="1:26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7"/>
    </row>
    <row r="34" spans="1:26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7"/>
    </row>
    <row r="35" spans="1:26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7"/>
    </row>
    <row r="36" spans="1:26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7"/>
    </row>
    <row r="37" spans="1:26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7"/>
    </row>
    <row r="38" spans="1:26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7"/>
    </row>
    <row r="39" spans="1:26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7"/>
    </row>
    <row r="40" spans="1:26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7"/>
    </row>
    <row r="4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7"/>
    </row>
    <row r="42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7"/>
    </row>
    <row r="43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7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7"/>
    </row>
    <row r="45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7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7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7"/>
    </row>
    <row r="48" spans="1:26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>
      <c r="Y57" s="17"/>
      <c r="Z57" s="17"/>
    </row>
    <row r="58" spans="1:26">
      <c r="Y58" s="17"/>
      <c r="Z58" s="17"/>
    </row>
    <row r="59" spans="1:26">
      <c r="Y59" s="17"/>
      <c r="Z59" s="17"/>
    </row>
    <row r="60" spans="1:26">
      <c r="Y60" s="17"/>
      <c r="Z60" s="17"/>
    </row>
    <row r="61" spans="1:26">
      <c r="Y61" s="17"/>
      <c r="Z61" s="17"/>
    </row>
    <row r="62" spans="1:26">
      <c r="Y62" s="17"/>
      <c r="Z62" s="17"/>
    </row>
    <row r="63" spans="1:26">
      <c r="Y63" s="17"/>
      <c r="Z63" s="17"/>
    </row>
    <row r="64" spans="1:26">
      <c r="Y64" s="17"/>
      <c r="Z64" s="17"/>
    </row>
    <row r="65" spans="25:26">
      <c r="Y65" s="17"/>
      <c r="Z65" s="17"/>
    </row>
    <row r="66" spans="25:26">
      <c r="Y66" s="17"/>
      <c r="Z66" s="17"/>
    </row>
    <row r="67" spans="25:26">
      <c r="Y67" s="17"/>
      <c r="Z67" s="17"/>
    </row>
    <row r="68" spans="25:26">
      <c r="Y68" s="17"/>
      <c r="Z68" s="17"/>
    </row>
    <row r="69" spans="25:26">
      <c r="Y69" s="17"/>
      <c r="Z69" s="17"/>
    </row>
    <row r="70" spans="25:26">
      <c r="Y70" s="17"/>
      <c r="Z70" s="17"/>
    </row>
    <row r="71" spans="25:26">
      <c r="Y71" s="17"/>
      <c r="Z71" s="17"/>
    </row>
    <row r="72" spans="25:26">
      <c r="Y72" s="17"/>
      <c r="Z72" s="17"/>
    </row>
    <row r="73" spans="25:26">
      <c r="Y73" s="17"/>
      <c r="Z73" s="17"/>
    </row>
    <row r="74" spans="25:26">
      <c r="Y74" s="17"/>
      <c r="Z74" s="17"/>
    </row>
    <row r="75" spans="25:26">
      <c r="Y75" s="17"/>
      <c r="Z75" s="17"/>
    </row>
    <row r="76" spans="25:26">
      <c r="Y76" s="17"/>
      <c r="Z76" s="17"/>
    </row>
    <row r="77" spans="25:26">
      <c r="Y77" s="17"/>
      <c r="Z77" s="17"/>
    </row>
    <row r="78" spans="25:26">
      <c r="Y78" s="17"/>
      <c r="Z78" s="17"/>
    </row>
    <row r="79" spans="25:26">
      <c r="Y79" s="17"/>
      <c r="Z79" s="17"/>
    </row>
    <row r="80" spans="25:26">
      <c r="Y80" s="17"/>
      <c r="Z80" s="17"/>
    </row>
    <row r="81" spans="25:26">
      <c r="Y81" s="17"/>
      <c r="Z81" s="17"/>
    </row>
    <row r="82" spans="25:26">
      <c r="Y82" s="17"/>
      <c r="Z82" s="17"/>
    </row>
    <row r="83" spans="25:26">
      <c r="Y83" s="17"/>
      <c r="Z83" s="17"/>
    </row>
    <row r="84" spans="25:26">
      <c r="Y84" s="17"/>
      <c r="Z84" s="17"/>
    </row>
    <row r="85" spans="25:26">
      <c r="Y85" s="17"/>
      <c r="Z85" s="17"/>
    </row>
    <row r="86" spans="25:26">
      <c r="Y86" s="17"/>
      <c r="Z86" s="17"/>
    </row>
    <row r="87" spans="25:26">
      <c r="Y87" s="17"/>
      <c r="Z87" s="17"/>
    </row>
    <row r="88" spans="25:26">
      <c r="Y88" s="17"/>
      <c r="Z88" s="17"/>
    </row>
    <row r="89" spans="25:26">
      <c r="Y89" s="17"/>
      <c r="Z89" s="17"/>
    </row>
    <row r="90" spans="25:26">
      <c r="Y90" s="17"/>
      <c r="Z90" s="17"/>
    </row>
    <row r="91" spans="25:26">
      <c r="Y91" s="17"/>
      <c r="Z91" s="17"/>
    </row>
    <row r="92" spans="25:26">
      <c r="Y92" s="17"/>
      <c r="Z92" s="17"/>
    </row>
    <row r="93" spans="25:26">
      <c r="Y93" s="17"/>
      <c r="Z93" s="17"/>
    </row>
    <row r="94" spans="25:26">
      <c r="Y94" s="17"/>
      <c r="Z94" s="17"/>
    </row>
    <row r="95" spans="25:26">
      <c r="Y95" s="17"/>
      <c r="Z95" s="17"/>
    </row>
    <row r="96" spans="25:26">
      <c r="Y96" s="17"/>
      <c r="Z96" s="17"/>
    </row>
    <row r="97" spans="25:26">
      <c r="Y97" s="17"/>
      <c r="Z97" s="17"/>
    </row>
    <row r="98" spans="25:26">
      <c r="Y98" s="17"/>
      <c r="Z98" s="17"/>
    </row>
    <row r="99" spans="25:26">
      <c r="Y99" s="17"/>
      <c r="Z99" s="17"/>
    </row>
    <row r="100" spans="25:26">
      <c r="Y100" s="17"/>
      <c r="Z100" s="17"/>
    </row>
    <row r="101" spans="25:26">
      <c r="Y101" s="17"/>
      <c r="Z101" s="17"/>
    </row>
    <row r="102" spans="25:26">
      <c r="Y102" s="17"/>
      <c r="Z102" s="17"/>
    </row>
    <row r="103" spans="25:26">
      <c r="Y103" s="17"/>
      <c r="Z103" s="17"/>
    </row>
    <row r="104" spans="25:26">
      <c r="Y104" s="17"/>
      <c r="Z104" s="17"/>
    </row>
    <row r="105" spans="25:26">
      <c r="Y105" s="17"/>
      <c r="Z105" s="17"/>
    </row>
    <row r="106" spans="25:26">
      <c r="Y106" s="17"/>
      <c r="Z106" s="17"/>
    </row>
    <row r="107" spans="25:26">
      <c r="Y107" s="17"/>
      <c r="Z107" s="17"/>
    </row>
    <row r="108" spans="25:26">
      <c r="Y108" s="17"/>
      <c r="Z108" s="17"/>
    </row>
    <row r="109" spans="25:26">
      <c r="Y109" s="17"/>
      <c r="Z109" s="17"/>
    </row>
    <row r="110" spans="25:26">
      <c r="Y110" s="17"/>
      <c r="Z110" s="17"/>
    </row>
    <row r="111" spans="25:26">
      <c r="Y111" s="17"/>
      <c r="Z111" s="17"/>
    </row>
    <row r="112" spans="25:26">
      <c r="Y112" s="17"/>
      <c r="Z112" s="17"/>
    </row>
    <row r="113" spans="25:26">
      <c r="Y113" s="17"/>
      <c r="Z113" s="17"/>
    </row>
    <row r="114" spans="25:26">
      <c r="Y114" s="17"/>
      <c r="Z114" s="17"/>
    </row>
    <row r="115" spans="25:26">
      <c r="Y115" s="17"/>
      <c r="Z115" s="17"/>
    </row>
    <row r="116" spans="25:26">
      <c r="Y116" s="17"/>
      <c r="Z116" s="17"/>
    </row>
    <row r="117" spans="25:26">
      <c r="Y117" s="17"/>
      <c r="Z117" s="17"/>
    </row>
    <row r="118" spans="25:26">
      <c r="Y118" s="17"/>
      <c r="Z118" s="17"/>
    </row>
    <row r="119" spans="25:26">
      <c r="Y119" s="17"/>
      <c r="Z119" s="17"/>
    </row>
    <row r="120" spans="25:26">
      <c r="Y120" s="17"/>
      <c r="Z120" s="17"/>
    </row>
    <row r="121" spans="25:26">
      <c r="Y121" s="17"/>
      <c r="Z121" s="17"/>
    </row>
    <row r="122" spans="25:26">
      <c r="Y122" s="17"/>
      <c r="Z122" s="17"/>
    </row>
    <row r="123" spans="25:26">
      <c r="Y123" s="17"/>
      <c r="Z123" s="17"/>
    </row>
    <row r="124" spans="25:26">
      <c r="Y124" s="17"/>
      <c r="Z124" s="17"/>
    </row>
    <row r="125" spans="25:26">
      <c r="Y125" s="17"/>
      <c r="Z125" s="17"/>
    </row>
    <row r="126" spans="25:26">
      <c r="Y126" s="17"/>
      <c r="Z126" s="17"/>
    </row>
    <row r="127" spans="25:26">
      <c r="Y127" s="17"/>
      <c r="Z127" s="17"/>
    </row>
    <row r="128" spans="25:26">
      <c r="Y128" s="17"/>
      <c r="Z128" s="17"/>
    </row>
    <row r="129" spans="25:26">
      <c r="Y129" s="17"/>
      <c r="Z129" s="17"/>
    </row>
    <row r="130" spans="25:26">
      <c r="Y130" s="17"/>
      <c r="Z130" s="17"/>
    </row>
    <row r="131" spans="25:26">
      <c r="Y131" s="17"/>
      <c r="Z131" s="17"/>
    </row>
    <row r="132" spans="25:26">
      <c r="Y132" s="17"/>
      <c r="Z132" s="17"/>
    </row>
    <row r="133" spans="25:26">
      <c r="Y133" s="17"/>
      <c r="Z133" s="17"/>
    </row>
    <row r="134" spans="25:26">
      <c r="Y134" s="17"/>
      <c r="Z134" s="17"/>
    </row>
    <row r="135" spans="25:26">
      <c r="Y135" s="17"/>
      <c r="Z135" s="17"/>
    </row>
    <row r="136" spans="25:26">
      <c r="Y136" s="17"/>
      <c r="Z136" s="17"/>
    </row>
    <row r="137" spans="25:26">
      <c r="Y137" s="17"/>
      <c r="Z137" s="17"/>
    </row>
    <row r="138" spans="25:26">
      <c r="Y138" s="17"/>
      <c r="Z138" s="17"/>
    </row>
    <row r="139" spans="25:26">
      <c r="Y139" s="17"/>
      <c r="Z139" s="17"/>
    </row>
    <row r="140" spans="25:26">
      <c r="Y140" s="17"/>
      <c r="Z140" s="17"/>
    </row>
    <row r="141" spans="25:26">
      <c r="Y141" s="17"/>
      <c r="Z141" s="17"/>
    </row>
    <row r="142" spans="25:26">
      <c r="Y142" s="17"/>
      <c r="Z142" s="17"/>
    </row>
    <row r="143" spans="25:26">
      <c r="Y143" s="17"/>
      <c r="Z143" s="17"/>
    </row>
    <row r="144" spans="25:26">
      <c r="Y144" s="17"/>
      <c r="Z144" s="17"/>
    </row>
    <row r="145" spans="25:26">
      <c r="Y145" s="17"/>
      <c r="Z145" s="17"/>
    </row>
    <row r="146" spans="25:26">
      <c r="Y146" s="17"/>
      <c r="Z146" s="17"/>
    </row>
    <row r="147" spans="25:26">
      <c r="Y147" s="17"/>
      <c r="Z147" s="17"/>
    </row>
    <row r="148" spans="25:26">
      <c r="Y148" s="17"/>
      <c r="Z148" s="17"/>
    </row>
    <row r="149" spans="25:26">
      <c r="Y149" s="17"/>
      <c r="Z149" s="17"/>
    </row>
    <row r="150" spans="25:26">
      <c r="Y150" s="17"/>
      <c r="Z150" s="17"/>
    </row>
    <row r="151" spans="25:26">
      <c r="Y151" s="17"/>
      <c r="Z151" s="17"/>
    </row>
    <row r="152" spans="25:26">
      <c r="Y152" s="17"/>
      <c r="Z152" s="17"/>
    </row>
    <row r="153" spans="25:26">
      <c r="Y153" s="17"/>
      <c r="Z153" s="17"/>
    </row>
    <row r="154" spans="25:26">
      <c r="Y154" s="17"/>
      <c r="Z154" s="17"/>
    </row>
    <row r="155" spans="25:26">
      <c r="Y155" s="17"/>
      <c r="Z155" s="17"/>
    </row>
    <row r="156" spans="25:26">
      <c r="Y156" s="17"/>
      <c r="Z156" s="17"/>
    </row>
    <row r="157" spans="25:26">
      <c r="Y157" s="17"/>
      <c r="Z157" s="17"/>
    </row>
    <row r="158" spans="25:26">
      <c r="Y158" s="17"/>
      <c r="Z158" s="17"/>
    </row>
    <row r="159" spans="25:26">
      <c r="Y159" s="17"/>
      <c r="Z159" s="17"/>
    </row>
    <row r="160" spans="25:26">
      <c r="Y160" s="17"/>
      <c r="Z160" s="17"/>
    </row>
    <row r="161" spans="25:26">
      <c r="Y161" s="17"/>
      <c r="Z161" s="17"/>
    </row>
    <row r="162" spans="25:26">
      <c r="Y162" s="17"/>
      <c r="Z162" s="17"/>
    </row>
    <row r="163" spans="25:26">
      <c r="Y163" s="17"/>
      <c r="Z163" s="17"/>
    </row>
    <row r="164" spans="25:26">
      <c r="Y164" s="17"/>
      <c r="Z164" s="17"/>
    </row>
    <row r="165" spans="25:26">
      <c r="Y165" s="17"/>
      <c r="Z165" s="17"/>
    </row>
    <row r="166" spans="25:26">
      <c r="Y166" s="17"/>
      <c r="Z166" s="17"/>
    </row>
    <row r="167" spans="25:26">
      <c r="Y167" s="17"/>
      <c r="Z167" s="17"/>
    </row>
    <row r="168" spans="25:26">
      <c r="Y168" s="17"/>
      <c r="Z168" s="17"/>
    </row>
    <row r="169" spans="25:26">
      <c r="Y169" s="17"/>
      <c r="Z169" s="17"/>
    </row>
    <row r="170" spans="25:26">
      <c r="Y170" s="17"/>
      <c r="Z170" s="17"/>
    </row>
    <row r="171" spans="25:26">
      <c r="Y171" s="17"/>
      <c r="Z171" s="17"/>
    </row>
    <row r="172" spans="25:26">
      <c r="Y172" s="17"/>
      <c r="Z172" s="17"/>
    </row>
    <row r="173" spans="25:26">
      <c r="Y173" s="17"/>
      <c r="Z173" s="17"/>
    </row>
    <row r="174" spans="25:26">
      <c r="Y174" s="17"/>
      <c r="Z174" s="17"/>
    </row>
    <row r="175" spans="25:26">
      <c r="Y175" s="17"/>
      <c r="Z175" s="17"/>
    </row>
    <row r="176" spans="25:26">
      <c r="Y176" s="17"/>
      <c r="Z176" s="17"/>
    </row>
    <row r="177" spans="25:26">
      <c r="Y177" s="17"/>
      <c r="Z177" s="17"/>
    </row>
    <row r="178" spans="25:26">
      <c r="Y178" s="17"/>
      <c r="Z178" s="17"/>
    </row>
    <row r="179" spans="25:26">
      <c r="Y179" s="17"/>
      <c r="Z179" s="17"/>
    </row>
  </sheetData>
  <mergeCells count="34">
    <mergeCell ref="C22:H22"/>
    <mergeCell ref="P22:V22"/>
    <mergeCell ref="B24:P24"/>
    <mergeCell ref="B25:P25"/>
    <mergeCell ref="V6:V8"/>
    <mergeCell ref="B5:B8"/>
    <mergeCell ref="C5:C8"/>
    <mergeCell ref="D5:D8"/>
    <mergeCell ref="E5:E8"/>
    <mergeCell ref="F5:F8"/>
    <mergeCell ref="G5:H6"/>
    <mergeCell ref="I5:I8"/>
    <mergeCell ref="X6:X8"/>
    <mergeCell ref="G7:G8"/>
    <mergeCell ref="H7:H8"/>
    <mergeCell ref="M7:M8"/>
    <mergeCell ref="N7:N8"/>
    <mergeCell ref="S7:S8"/>
    <mergeCell ref="T7:T8"/>
    <mergeCell ref="O6:O8"/>
    <mergeCell ref="P6:P8"/>
    <mergeCell ref="Q6:Q8"/>
    <mergeCell ref="R6:R8"/>
    <mergeCell ref="S6:T6"/>
    <mergeCell ref="U6:U8"/>
    <mergeCell ref="J5:J8"/>
    <mergeCell ref="K5:K8"/>
    <mergeCell ref="A3:T3"/>
    <mergeCell ref="L6:L8"/>
    <mergeCell ref="M6:N6"/>
    <mergeCell ref="L5:Q5"/>
    <mergeCell ref="R5:W5"/>
    <mergeCell ref="A5:A8"/>
    <mergeCell ref="W6:W8"/>
  </mergeCells>
  <pageMargins left="0.45" right="0.45" top="0.32" bottom="0.28000000000000003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topLeftCell="A37" workbookViewId="0">
      <selection activeCell="N9" sqref="N9"/>
    </sheetView>
  </sheetViews>
  <sheetFormatPr defaultRowHeight="15"/>
  <cols>
    <col min="1" max="1" width="5" customWidth="1"/>
    <col min="2" max="2" width="7.5703125" customWidth="1"/>
    <col min="3" max="3" width="7.28515625" customWidth="1"/>
    <col min="4" max="4" width="6.85546875" customWidth="1"/>
    <col min="5" max="12" width="6.28515625" customWidth="1"/>
    <col min="13" max="13" width="6.140625" customWidth="1"/>
    <col min="14" max="14" width="5.7109375" customWidth="1"/>
    <col min="15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>
      <c r="A1" s="1" t="s">
        <v>0</v>
      </c>
    </row>
    <row r="2" spans="1:25" ht="15.75">
      <c r="A2" s="1" t="s">
        <v>1</v>
      </c>
      <c r="B2" s="2"/>
      <c r="C2" s="2"/>
      <c r="D2" s="2"/>
    </row>
    <row r="3" spans="1:25" ht="18.75">
      <c r="A3" s="204" t="s">
        <v>229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 t="s">
        <v>97</v>
      </c>
      <c r="U3" s="204"/>
      <c r="V3" s="26"/>
      <c r="W3" s="45"/>
    </row>
    <row r="5" spans="1:25" ht="24" customHeight="1">
      <c r="A5" s="341" t="s">
        <v>2</v>
      </c>
      <c r="B5" s="341" t="s">
        <v>78</v>
      </c>
      <c r="C5" s="341" t="s">
        <v>90</v>
      </c>
      <c r="D5" s="341" t="s">
        <v>93</v>
      </c>
      <c r="E5" s="343" t="s">
        <v>91</v>
      </c>
      <c r="F5" s="344"/>
      <c r="G5" s="344"/>
      <c r="H5" s="344"/>
      <c r="I5" s="344"/>
      <c r="J5" s="344"/>
      <c r="K5" s="344"/>
      <c r="L5" s="344"/>
      <c r="M5" s="344"/>
      <c r="N5" s="345"/>
      <c r="O5" s="343" t="s">
        <v>92</v>
      </c>
      <c r="P5" s="344"/>
      <c r="Q5" s="344"/>
      <c r="R5" s="344"/>
      <c r="S5" s="344"/>
      <c r="T5" s="344"/>
      <c r="U5" s="344"/>
      <c r="V5" s="345"/>
    </row>
    <row r="6" spans="1:25" ht="24" customHeight="1">
      <c r="A6" s="342"/>
      <c r="B6" s="342"/>
      <c r="C6" s="342"/>
      <c r="D6" s="342"/>
      <c r="E6" s="107" t="s">
        <v>79</v>
      </c>
      <c r="F6" s="107" t="s">
        <v>80</v>
      </c>
      <c r="G6" s="107" t="s">
        <v>81</v>
      </c>
      <c r="H6" s="107" t="s">
        <v>80</v>
      </c>
      <c r="I6" s="107" t="s">
        <v>82</v>
      </c>
      <c r="J6" s="107" t="s">
        <v>80</v>
      </c>
      <c r="K6" s="107" t="s">
        <v>83</v>
      </c>
      <c r="L6" s="107" t="s">
        <v>80</v>
      </c>
      <c r="M6" s="107" t="s">
        <v>84</v>
      </c>
      <c r="N6" s="107" t="s">
        <v>80</v>
      </c>
      <c r="O6" s="105" t="s">
        <v>85</v>
      </c>
      <c r="P6" s="105" t="s">
        <v>80</v>
      </c>
      <c r="Q6" s="105" t="s">
        <v>81</v>
      </c>
      <c r="R6" s="105" t="s">
        <v>80</v>
      </c>
      <c r="S6" s="105" t="s">
        <v>82</v>
      </c>
      <c r="T6" s="105" t="s">
        <v>80</v>
      </c>
      <c r="U6" s="105" t="s">
        <v>83</v>
      </c>
      <c r="V6" s="105" t="s">
        <v>80</v>
      </c>
      <c r="W6" s="112" t="s">
        <v>94</v>
      </c>
      <c r="X6" s="112" t="s">
        <v>95</v>
      </c>
      <c r="Y6" s="112" t="s">
        <v>96</v>
      </c>
    </row>
    <row r="7" spans="1:25" ht="18" customHeight="1">
      <c r="A7" s="106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106">
        <v>9</v>
      </c>
      <c r="J7" s="106">
        <v>10</v>
      </c>
      <c r="K7" s="106">
        <v>11</v>
      </c>
      <c r="L7" s="106">
        <v>12</v>
      </c>
      <c r="M7" s="106">
        <v>13</v>
      </c>
      <c r="N7" s="106">
        <v>14</v>
      </c>
      <c r="O7" s="106">
        <v>15</v>
      </c>
      <c r="P7" s="106">
        <v>16</v>
      </c>
      <c r="Q7" s="106">
        <v>17</v>
      </c>
      <c r="R7" s="106">
        <v>18</v>
      </c>
      <c r="S7" s="106">
        <v>19</v>
      </c>
      <c r="T7" s="106">
        <v>20</v>
      </c>
      <c r="U7" s="106">
        <v>21</v>
      </c>
      <c r="V7" s="106">
        <v>22</v>
      </c>
    </row>
    <row r="8" spans="1:25" ht="27.75" customHeight="1">
      <c r="A8" s="346">
        <v>1</v>
      </c>
      <c r="B8" s="348" t="s">
        <v>17</v>
      </c>
      <c r="C8" s="103" t="s">
        <v>87</v>
      </c>
      <c r="D8" s="103"/>
      <c r="E8" s="108"/>
      <c r="F8" s="108" t="e">
        <f t="shared" ref="F8:F51" si="0">E8/D8*100</f>
        <v>#DIV/0!</v>
      </c>
      <c r="G8" s="108"/>
      <c r="H8" s="108" t="e">
        <f t="shared" ref="H8:H51" si="1">G8/D8*100</f>
        <v>#DIV/0!</v>
      </c>
      <c r="I8" s="108"/>
      <c r="J8" s="108" t="e">
        <f t="shared" ref="J8:J51" si="2">I8/D8*100</f>
        <v>#DIV/0!</v>
      </c>
      <c r="K8" s="108"/>
      <c r="L8" s="108" t="e">
        <f t="shared" ref="L8:L51" si="3">K8/D8*100</f>
        <v>#DIV/0!</v>
      </c>
      <c r="M8" s="108"/>
      <c r="N8" s="108" t="e">
        <f t="shared" ref="N8:N51" si="4">M8/D8*100</f>
        <v>#DIV/0!</v>
      </c>
      <c r="O8" s="103"/>
      <c r="P8" s="103" t="e">
        <f t="shared" ref="P8:P51" si="5">O8/D8*100</f>
        <v>#DIV/0!</v>
      </c>
      <c r="Q8" s="103"/>
      <c r="R8" s="103" t="e">
        <f t="shared" ref="R8:R51" si="6">Q8/D8*100</f>
        <v>#DIV/0!</v>
      </c>
      <c r="S8" s="103"/>
      <c r="T8" s="103" t="e">
        <f t="shared" ref="T8:T51" si="7">S8/D8*100</f>
        <v>#DIV/0!</v>
      </c>
      <c r="U8" s="103"/>
      <c r="V8" s="103" t="e">
        <f t="shared" ref="V8:V51" si="8">U8/D8*100</f>
        <v>#DIV/0!</v>
      </c>
      <c r="W8">
        <f t="shared" ref="W8:W51" si="9">O8+Q8+S8+U8</f>
        <v>0</v>
      </c>
      <c r="X8" t="e">
        <f t="shared" ref="X8:X51" si="10">F8+H8+J8+L8+N8</f>
        <v>#DIV/0!</v>
      </c>
      <c r="Y8" t="e">
        <f t="shared" ref="Y8:Y51" si="11">P8+R8+T8+V8</f>
        <v>#DIV/0!</v>
      </c>
    </row>
    <row r="9" spans="1:25" ht="27.75" customHeight="1">
      <c r="A9" s="346"/>
      <c r="B9" s="348"/>
      <c r="C9" s="103" t="s">
        <v>88</v>
      </c>
      <c r="D9" s="103"/>
      <c r="E9" s="108"/>
      <c r="F9" s="108" t="e">
        <f t="shared" si="0"/>
        <v>#DIV/0!</v>
      </c>
      <c r="G9" s="108"/>
      <c r="H9" s="108" t="e">
        <f t="shared" si="1"/>
        <v>#DIV/0!</v>
      </c>
      <c r="I9" s="108"/>
      <c r="J9" s="108" t="e">
        <f t="shared" si="2"/>
        <v>#DIV/0!</v>
      </c>
      <c r="K9" s="108"/>
      <c r="L9" s="108" t="e">
        <f t="shared" si="3"/>
        <v>#DIV/0!</v>
      </c>
      <c r="M9" s="108"/>
      <c r="N9" s="108" t="e">
        <f t="shared" si="4"/>
        <v>#DIV/0!</v>
      </c>
      <c r="O9" s="103"/>
      <c r="P9" s="103" t="e">
        <f t="shared" si="5"/>
        <v>#DIV/0!</v>
      </c>
      <c r="Q9" s="103"/>
      <c r="R9" s="103" t="e">
        <f t="shared" si="6"/>
        <v>#DIV/0!</v>
      </c>
      <c r="S9" s="103"/>
      <c r="T9" s="103" t="e">
        <f t="shared" si="7"/>
        <v>#DIV/0!</v>
      </c>
      <c r="U9" s="103"/>
      <c r="V9" s="103" t="e">
        <f t="shared" si="8"/>
        <v>#DIV/0!</v>
      </c>
      <c r="W9">
        <f t="shared" si="9"/>
        <v>0</v>
      </c>
      <c r="X9" t="e">
        <f t="shared" si="10"/>
        <v>#DIV/0!</v>
      </c>
      <c r="Y9" t="e">
        <f t="shared" si="11"/>
        <v>#DIV/0!</v>
      </c>
    </row>
    <row r="10" spans="1:25" ht="27.75" customHeight="1">
      <c r="A10" s="346"/>
      <c r="B10" s="348"/>
      <c r="C10" s="103" t="s">
        <v>89</v>
      </c>
      <c r="D10" s="103"/>
      <c r="E10" s="108"/>
      <c r="F10" s="108" t="e">
        <f t="shared" si="0"/>
        <v>#DIV/0!</v>
      </c>
      <c r="G10" s="108"/>
      <c r="H10" s="108" t="e">
        <f t="shared" si="1"/>
        <v>#DIV/0!</v>
      </c>
      <c r="I10" s="108"/>
      <c r="J10" s="108" t="e">
        <f t="shared" si="2"/>
        <v>#DIV/0!</v>
      </c>
      <c r="K10" s="108"/>
      <c r="L10" s="108" t="e">
        <f t="shared" si="3"/>
        <v>#DIV/0!</v>
      </c>
      <c r="M10" s="108"/>
      <c r="N10" s="108" t="e">
        <f t="shared" si="4"/>
        <v>#DIV/0!</v>
      </c>
      <c r="O10" s="103"/>
      <c r="P10" s="103" t="e">
        <f t="shared" si="5"/>
        <v>#DIV/0!</v>
      </c>
      <c r="Q10" s="103"/>
      <c r="R10" s="103" t="e">
        <f t="shared" si="6"/>
        <v>#DIV/0!</v>
      </c>
      <c r="S10" s="103"/>
      <c r="T10" s="103" t="e">
        <f t="shared" si="7"/>
        <v>#DIV/0!</v>
      </c>
      <c r="U10" s="103"/>
      <c r="V10" s="103" t="e">
        <f t="shared" si="8"/>
        <v>#DIV/0!</v>
      </c>
      <c r="W10">
        <f t="shared" si="9"/>
        <v>0</v>
      </c>
      <c r="X10" t="e">
        <f t="shared" si="10"/>
        <v>#DIV/0!</v>
      </c>
      <c r="Y10" t="e">
        <f t="shared" si="11"/>
        <v>#DIV/0!</v>
      </c>
    </row>
    <row r="11" spans="1:25" ht="25.5" customHeight="1">
      <c r="A11" s="347"/>
      <c r="B11" s="349"/>
      <c r="C11" s="110" t="s">
        <v>25</v>
      </c>
      <c r="D11" s="110">
        <f>D8+D9+D10</f>
        <v>0</v>
      </c>
      <c r="E11" s="110">
        <f>E8+E9+E10</f>
        <v>0</v>
      </c>
      <c r="F11" s="104" t="e">
        <f t="shared" si="0"/>
        <v>#DIV/0!</v>
      </c>
      <c r="G11" s="110">
        <f>G8+G9+G10</f>
        <v>0</v>
      </c>
      <c r="H11" s="104" t="e">
        <f t="shared" si="1"/>
        <v>#DIV/0!</v>
      </c>
      <c r="I11" s="110">
        <f>I8+I9+I10</f>
        <v>0</v>
      </c>
      <c r="J11" s="104" t="e">
        <f t="shared" si="2"/>
        <v>#DIV/0!</v>
      </c>
      <c r="K11" s="110">
        <f>K8+K9+K10</f>
        <v>0</v>
      </c>
      <c r="L11" s="104" t="e">
        <f t="shared" si="3"/>
        <v>#DIV/0!</v>
      </c>
      <c r="M11" s="110">
        <f>M8+M9+M10</f>
        <v>0</v>
      </c>
      <c r="N11" s="104" t="e">
        <f t="shared" si="4"/>
        <v>#DIV/0!</v>
      </c>
      <c r="O11" s="110">
        <f>O8+O9+O10</f>
        <v>0</v>
      </c>
      <c r="P11" s="104" t="e">
        <f t="shared" si="5"/>
        <v>#DIV/0!</v>
      </c>
      <c r="Q11" s="110">
        <f>Q8+Q9+Q10</f>
        <v>0</v>
      </c>
      <c r="R11" s="104" t="e">
        <f t="shared" si="6"/>
        <v>#DIV/0!</v>
      </c>
      <c r="S11" s="110">
        <f>S8+S9+S10</f>
        <v>0</v>
      </c>
      <c r="T11" s="104" t="e">
        <f t="shared" si="7"/>
        <v>#DIV/0!</v>
      </c>
      <c r="U11" s="110">
        <f>U8+U9+U10</f>
        <v>0</v>
      </c>
      <c r="V11" s="104" t="e">
        <f t="shared" si="8"/>
        <v>#DIV/0!</v>
      </c>
      <c r="W11">
        <f t="shared" si="9"/>
        <v>0</v>
      </c>
      <c r="X11" t="e">
        <f t="shared" si="10"/>
        <v>#DIV/0!</v>
      </c>
      <c r="Y11" t="e">
        <f t="shared" si="11"/>
        <v>#DIV/0!</v>
      </c>
    </row>
    <row r="12" spans="1:25" ht="30" customHeight="1">
      <c r="A12" s="346">
        <v>2</v>
      </c>
      <c r="B12" s="348" t="s">
        <v>18</v>
      </c>
      <c r="C12" s="103" t="s">
        <v>87</v>
      </c>
      <c r="D12" s="103"/>
      <c r="E12" s="108"/>
      <c r="F12" s="108" t="e">
        <f t="shared" si="0"/>
        <v>#DIV/0!</v>
      </c>
      <c r="G12" s="108"/>
      <c r="H12" s="108" t="e">
        <f t="shared" si="1"/>
        <v>#DIV/0!</v>
      </c>
      <c r="I12" s="108"/>
      <c r="J12" s="108" t="e">
        <f t="shared" si="2"/>
        <v>#DIV/0!</v>
      </c>
      <c r="K12" s="108"/>
      <c r="L12" s="108" t="e">
        <f t="shared" si="3"/>
        <v>#DIV/0!</v>
      </c>
      <c r="M12" s="108"/>
      <c r="N12" s="108" t="e">
        <f t="shared" si="4"/>
        <v>#DIV/0!</v>
      </c>
      <c r="O12" s="103"/>
      <c r="P12" s="103" t="e">
        <f t="shared" si="5"/>
        <v>#DIV/0!</v>
      </c>
      <c r="Q12" s="103"/>
      <c r="R12" s="103" t="e">
        <f t="shared" si="6"/>
        <v>#DIV/0!</v>
      </c>
      <c r="S12" s="103"/>
      <c r="T12" s="103" t="e">
        <f t="shared" si="7"/>
        <v>#DIV/0!</v>
      </c>
      <c r="U12" s="103"/>
      <c r="V12" s="103" t="e">
        <f t="shared" si="8"/>
        <v>#DIV/0!</v>
      </c>
      <c r="W12">
        <f t="shared" si="9"/>
        <v>0</v>
      </c>
      <c r="X12" t="e">
        <f t="shared" si="10"/>
        <v>#DIV/0!</v>
      </c>
      <c r="Y12" t="e">
        <f t="shared" si="11"/>
        <v>#DIV/0!</v>
      </c>
    </row>
    <row r="13" spans="1:25" ht="30" customHeight="1">
      <c r="A13" s="346"/>
      <c r="B13" s="348"/>
      <c r="C13" s="103" t="s">
        <v>88</v>
      </c>
      <c r="D13" s="103"/>
      <c r="E13" s="108"/>
      <c r="F13" s="108" t="e">
        <f t="shared" si="0"/>
        <v>#DIV/0!</v>
      </c>
      <c r="G13" s="108"/>
      <c r="H13" s="108" t="e">
        <f t="shared" si="1"/>
        <v>#DIV/0!</v>
      </c>
      <c r="I13" s="108"/>
      <c r="J13" s="108" t="e">
        <f t="shared" si="2"/>
        <v>#DIV/0!</v>
      </c>
      <c r="K13" s="108"/>
      <c r="L13" s="108" t="e">
        <f t="shared" si="3"/>
        <v>#DIV/0!</v>
      </c>
      <c r="M13" s="108"/>
      <c r="N13" s="108" t="e">
        <f t="shared" si="4"/>
        <v>#DIV/0!</v>
      </c>
      <c r="O13" s="103"/>
      <c r="P13" s="103" t="e">
        <f t="shared" si="5"/>
        <v>#DIV/0!</v>
      </c>
      <c r="Q13" s="103"/>
      <c r="R13" s="103" t="e">
        <f t="shared" si="6"/>
        <v>#DIV/0!</v>
      </c>
      <c r="S13" s="103"/>
      <c r="T13" s="103" t="e">
        <f t="shared" si="7"/>
        <v>#DIV/0!</v>
      </c>
      <c r="U13" s="103"/>
      <c r="V13" s="103" t="e">
        <f t="shared" si="8"/>
        <v>#DIV/0!</v>
      </c>
      <c r="W13">
        <f t="shared" si="9"/>
        <v>0</v>
      </c>
      <c r="X13" t="e">
        <f t="shared" si="10"/>
        <v>#DIV/0!</v>
      </c>
      <c r="Y13" t="e">
        <f t="shared" si="11"/>
        <v>#DIV/0!</v>
      </c>
    </row>
    <row r="14" spans="1:25" ht="30" customHeight="1">
      <c r="A14" s="346"/>
      <c r="B14" s="348"/>
      <c r="C14" s="103" t="s">
        <v>89</v>
      </c>
      <c r="D14" s="103"/>
      <c r="E14" s="108"/>
      <c r="F14" s="108" t="e">
        <f t="shared" si="0"/>
        <v>#DIV/0!</v>
      </c>
      <c r="G14" s="108"/>
      <c r="H14" s="108" t="e">
        <f t="shared" si="1"/>
        <v>#DIV/0!</v>
      </c>
      <c r="I14" s="108"/>
      <c r="J14" s="108" t="e">
        <f t="shared" si="2"/>
        <v>#DIV/0!</v>
      </c>
      <c r="K14" s="108"/>
      <c r="L14" s="108" t="e">
        <f t="shared" si="3"/>
        <v>#DIV/0!</v>
      </c>
      <c r="M14" s="108"/>
      <c r="N14" s="108" t="e">
        <f t="shared" si="4"/>
        <v>#DIV/0!</v>
      </c>
      <c r="O14" s="103"/>
      <c r="P14" s="103" t="e">
        <f t="shared" si="5"/>
        <v>#DIV/0!</v>
      </c>
      <c r="Q14" s="103"/>
      <c r="R14" s="103" t="e">
        <f t="shared" si="6"/>
        <v>#DIV/0!</v>
      </c>
      <c r="S14" s="103"/>
      <c r="T14" s="103" t="e">
        <f t="shared" si="7"/>
        <v>#DIV/0!</v>
      </c>
      <c r="U14" s="103"/>
      <c r="V14" s="103" t="e">
        <f t="shared" si="8"/>
        <v>#DIV/0!</v>
      </c>
      <c r="W14">
        <f t="shared" si="9"/>
        <v>0</v>
      </c>
      <c r="X14" t="e">
        <f t="shared" si="10"/>
        <v>#DIV/0!</v>
      </c>
      <c r="Y14" t="e">
        <f t="shared" si="11"/>
        <v>#DIV/0!</v>
      </c>
    </row>
    <row r="15" spans="1:25" ht="25.5" customHeight="1">
      <c r="A15" s="347"/>
      <c r="B15" s="349"/>
      <c r="C15" s="110" t="s">
        <v>25</v>
      </c>
      <c r="D15" s="110">
        <f>D12+D13+D14</f>
        <v>0</v>
      </c>
      <c r="E15" s="110">
        <f>E12+E13+E14</f>
        <v>0</v>
      </c>
      <c r="F15" s="104" t="e">
        <f t="shared" ref="F15" si="12">E15/D15*100</f>
        <v>#DIV/0!</v>
      </c>
      <c r="G15" s="110">
        <f>G12+G13+G14</f>
        <v>0</v>
      </c>
      <c r="H15" s="104" t="e">
        <f t="shared" ref="H15" si="13">G15/D15*100</f>
        <v>#DIV/0!</v>
      </c>
      <c r="I15" s="110">
        <f>I12+I13+I14</f>
        <v>0</v>
      </c>
      <c r="J15" s="104" t="e">
        <f t="shared" ref="J15" si="14">I15/D15*100</f>
        <v>#DIV/0!</v>
      </c>
      <c r="K15" s="110">
        <f>K12+K13+K14</f>
        <v>0</v>
      </c>
      <c r="L15" s="104" t="e">
        <f t="shared" ref="L15" si="15">K15/D15*100</f>
        <v>#DIV/0!</v>
      </c>
      <c r="M15" s="110">
        <f>M12+M13+M14</f>
        <v>0</v>
      </c>
      <c r="N15" s="104" t="e">
        <f t="shared" ref="N15" si="16">M15/D15*100</f>
        <v>#DIV/0!</v>
      </c>
      <c r="O15" s="110">
        <f>O12+O13+O14</f>
        <v>0</v>
      </c>
      <c r="P15" s="104" t="e">
        <f t="shared" ref="P15" si="17">O15/D15*100</f>
        <v>#DIV/0!</v>
      </c>
      <c r="Q15" s="110">
        <f>Q12+Q13+Q14</f>
        <v>0</v>
      </c>
      <c r="R15" s="104" t="e">
        <f t="shared" ref="R15" si="18">Q15/D15*100</f>
        <v>#DIV/0!</v>
      </c>
      <c r="S15" s="110">
        <f>S12+S13+S14</f>
        <v>0</v>
      </c>
      <c r="T15" s="104" t="e">
        <f t="shared" ref="T15" si="19">S15/D15*100</f>
        <v>#DIV/0!</v>
      </c>
      <c r="U15" s="110">
        <f>U12+U13+U14</f>
        <v>0</v>
      </c>
      <c r="V15" s="104" t="e">
        <f t="shared" ref="V15" si="20">U15/D15*100</f>
        <v>#DIV/0!</v>
      </c>
      <c r="W15">
        <f t="shared" si="9"/>
        <v>0</v>
      </c>
      <c r="X15" t="e">
        <f t="shared" si="10"/>
        <v>#DIV/0!</v>
      </c>
      <c r="Y15" t="e">
        <f t="shared" si="11"/>
        <v>#DIV/0!</v>
      </c>
    </row>
    <row r="16" spans="1:25" ht="25.5" customHeight="1">
      <c r="A16" s="346">
        <v>3</v>
      </c>
      <c r="B16" s="348" t="s">
        <v>24</v>
      </c>
      <c r="C16" s="103" t="s">
        <v>87</v>
      </c>
      <c r="D16" s="103"/>
      <c r="E16" s="108"/>
      <c r="F16" s="108" t="e">
        <f t="shared" si="0"/>
        <v>#DIV/0!</v>
      </c>
      <c r="G16" s="108"/>
      <c r="H16" s="108" t="e">
        <f t="shared" si="1"/>
        <v>#DIV/0!</v>
      </c>
      <c r="I16" s="108"/>
      <c r="J16" s="108" t="e">
        <f t="shared" si="2"/>
        <v>#DIV/0!</v>
      </c>
      <c r="K16" s="108"/>
      <c r="L16" s="108" t="e">
        <f t="shared" si="3"/>
        <v>#DIV/0!</v>
      </c>
      <c r="M16" s="108"/>
      <c r="N16" s="108" t="e">
        <f t="shared" si="4"/>
        <v>#DIV/0!</v>
      </c>
      <c r="O16" s="103"/>
      <c r="P16" s="103" t="e">
        <f t="shared" si="5"/>
        <v>#DIV/0!</v>
      </c>
      <c r="Q16" s="103"/>
      <c r="R16" s="103" t="e">
        <f t="shared" si="6"/>
        <v>#DIV/0!</v>
      </c>
      <c r="S16" s="103"/>
      <c r="T16" s="103" t="e">
        <f t="shared" si="7"/>
        <v>#DIV/0!</v>
      </c>
      <c r="U16" s="103"/>
      <c r="V16" s="103" t="e">
        <f t="shared" si="8"/>
        <v>#DIV/0!</v>
      </c>
      <c r="W16">
        <f t="shared" si="9"/>
        <v>0</v>
      </c>
      <c r="X16" t="e">
        <f t="shared" si="10"/>
        <v>#DIV/0!</v>
      </c>
      <c r="Y16" t="e">
        <f t="shared" si="11"/>
        <v>#DIV/0!</v>
      </c>
    </row>
    <row r="17" spans="1:25" ht="24" customHeight="1">
      <c r="A17" s="346"/>
      <c r="B17" s="348"/>
      <c r="C17" s="103" t="s">
        <v>88</v>
      </c>
      <c r="D17" s="103"/>
      <c r="E17" s="108"/>
      <c r="F17" s="108" t="e">
        <f t="shared" si="0"/>
        <v>#DIV/0!</v>
      </c>
      <c r="G17" s="108"/>
      <c r="H17" s="108" t="e">
        <f t="shared" si="1"/>
        <v>#DIV/0!</v>
      </c>
      <c r="I17" s="108"/>
      <c r="J17" s="108" t="e">
        <f t="shared" si="2"/>
        <v>#DIV/0!</v>
      </c>
      <c r="K17" s="108"/>
      <c r="L17" s="108" t="e">
        <f t="shared" si="3"/>
        <v>#DIV/0!</v>
      </c>
      <c r="M17" s="108"/>
      <c r="N17" s="108" t="e">
        <f t="shared" si="4"/>
        <v>#DIV/0!</v>
      </c>
      <c r="O17" s="103"/>
      <c r="P17" s="103" t="e">
        <f t="shared" si="5"/>
        <v>#DIV/0!</v>
      </c>
      <c r="Q17" s="103"/>
      <c r="R17" s="103" t="e">
        <f t="shared" si="6"/>
        <v>#DIV/0!</v>
      </c>
      <c r="S17" s="103"/>
      <c r="T17" s="103" t="e">
        <f t="shared" si="7"/>
        <v>#DIV/0!</v>
      </c>
      <c r="U17" s="103"/>
      <c r="V17" s="103" t="e">
        <f t="shared" si="8"/>
        <v>#DIV/0!</v>
      </c>
      <c r="W17">
        <f t="shared" si="9"/>
        <v>0</v>
      </c>
      <c r="X17" t="e">
        <f t="shared" si="10"/>
        <v>#DIV/0!</v>
      </c>
      <c r="Y17" t="e">
        <f t="shared" si="11"/>
        <v>#DIV/0!</v>
      </c>
    </row>
    <row r="18" spans="1:25" ht="24" customHeight="1">
      <c r="A18" s="346"/>
      <c r="B18" s="348"/>
      <c r="C18" s="103" t="s">
        <v>89</v>
      </c>
      <c r="D18" s="103"/>
      <c r="E18" s="108"/>
      <c r="F18" s="108" t="e">
        <f t="shared" si="0"/>
        <v>#DIV/0!</v>
      </c>
      <c r="G18" s="108"/>
      <c r="H18" s="108" t="e">
        <f t="shared" si="1"/>
        <v>#DIV/0!</v>
      </c>
      <c r="I18" s="108"/>
      <c r="J18" s="108" t="e">
        <f t="shared" si="2"/>
        <v>#DIV/0!</v>
      </c>
      <c r="K18" s="108"/>
      <c r="L18" s="108" t="e">
        <f t="shared" si="3"/>
        <v>#DIV/0!</v>
      </c>
      <c r="M18" s="108"/>
      <c r="N18" s="108" t="e">
        <f t="shared" si="4"/>
        <v>#DIV/0!</v>
      </c>
      <c r="O18" s="103"/>
      <c r="P18" s="103" t="e">
        <f t="shared" si="5"/>
        <v>#DIV/0!</v>
      </c>
      <c r="Q18" s="103"/>
      <c r="R18" s="103" t="e">
        <f t="shared" si="6"/>
        <v>#DIV/0!</v>
      </c>
      <c r="S18" s="103"/>
      <c r="T18" s="103" t="e">
        <f t="shared" si="7"/>
        <v>#DIV/0!</v>
      </c>
      <c r="U18" s="103"/>
      <c r="V18" s="103" t="e">
        <f t="shared" si="8"/>
        <v>#DIV/0!</v>
      </c>
      <c r="W18">
        <f t="shared" si="9"/>
        <v>0</v>
      </c>
      <c r="X18" t="e">
        <f t="shared" si="10"/>
        <v>#DIV/0!</v>
      </c>
      <c r="Y18" t="e">
        <f t="shared" si="11"/>
        <v>#DIV/0!</v>
      </c>
    </row>
    <row r="19" spans="1:25" ht="24" customHeight="1">
      <c r="A19" s="347"/>
      <c r="B19" s="349"/>
      <c r="C19" s="111" t="s">
        <v>25</v>
      </c>
      <c r="D19" s="110">
        <f>D16+D17+D18</f>
        <v>0</v>
      </c>
      <c r="E19" s="110">
        <f>E16+E17+E18</f>
        <v>0</v>
      </c>
      <c r="F19" s="104" t="e">
        <f t="shared" ref="F19" si="21">E19/D19*100</f>
        <v>#DIV/0!</v>
      </c>
      <c r="G19" s="110">
        <f>G16+G17+G18</f>
        <v>0</v>
      </c>
      <c r="H19" s="104" t="e">
        <f t="shared" ref="H19" si="22">G19/D19*100</f>
        <v>#DIV/0!</v>
      </c>
      <c r="I19" s="110">
        <f>I16+I17+I18</f>
        <v>0</v>
      </c>
      <c r="J19" s="104" t="e">
        <f t="shared" ref="J19" si="23">I19/D19*100</f>
        <v>#DIV/0!</v>
      </c>
      <c r="K19" s="110">
        <f>K16+K17+K18</f>
        <v>0</v>
      </c>
      <c r="L19" s="104" t="e">
        <f t="shared" ref="L19" si="24">K19/D19*100</f>
        <v>#DIV/0!</v>
      </c>
      <c r="M19" s="110">
        <f>M16+M17+M18</f>
        <v>0</v>
      </c>
      <c r="N19" s="104" t="e">
        <f t="shared" ref="N19" si="25">M19/D19*100</f>
        <v>#DIV/0!</v>
      </c>
      <c r="O19" s="110">
        <f>O16+O17+O18</f>
        <v>0</v>
      </c>
      <c r="P19" s="104" t="e">
        <f t="shared" ref="P19" si="26">O19/D19*100</f>
        <v>#DIV/0!</v>
      </c>
      <c r="Q19" s="110">
        <f>Q16+Q17+Q18</f>
        <v>0</v>
      </c>
      <c r="R19" s="104" t="e">
        <f t="shared" ref="R19" si="27">Q19/D19*100</f>
        <v>#DIV/0!</v>
      </c>
      <c r="S19" s="110">
        <f>S16+S17+S18</f>
        <v>0</v>
      </c>
      <c r="T19" s="104" t="e">
        <f t="shared" ref="T19" si="28">S19/D19*100</f>
        <v>#DIV/0!</v>
      </c>
      <c r="U19" s="110">
        <f>U16+U17+U18</f>
        <v>0</v>
      </c>
      <c r="V19" s="104" t="e">
        <f t="shared" ref="V19" si="29">U19/D19*100</f>
        <v>#DIV/0!</v>
      </c>
      <c r="W19">
        <f t="shared" si="9"/>
        <v>0</v>
      </c>
      <c r="X19" t="e">
        <f t="shared" si="10"/>
        <v>#DIV/0!</v>
      </c>
      <c r="Y19" t="e">
        <f t="shared" si="11"/>
        <v>#DIV/0!</v>
      </c>
    </row>
    <row r="20" spans="1:25" ht="22.5" customHeight="1">
      <c r="A20" s="346">
        <v>4</v>
      </c>
      <c r="B20" s="348" t="s">
        <v>20</v>
      </c>
      <c r="C20" s="103" t="s">
        <v>87</v>
      </c>
      <c r="D20" s="103"/>
      <c r="E20" s="108"/>
      <c r="F20" s="108" t="e">
        <f t="shared" si="0"/>
        <v>#DIV/0!</v>
      </c>
      <c r="G20" s="108"/>
      <c r="H20" s="108" t="e">
        <f t="shared" si="1"/>
        <v>#DIV/0!</v>
      </c>
      <c r="I20" s="108"/>
      <c r="J20" s="108" t="e">
        <f t="shared" si="2"/>
        <v>#DIV/0!</v>
      </c>
      <c r="K20" s="108"/>
      <c r="L20" s="108" t="e">
        <f t="shared" si="3"/>
        <v>#DIV/0!</v>
      </c>
      <c r="M20" s="108"/>
      <c r="N20" s="108" t="e">
        <f t="shared" si="4"/>
        <v>#DIV/0!</v>
      </c>
      <c r="O20" s="103"/>
      <c r="P20" s="103" t="e">
        <f t="shared" si="5"/>
        <v>#DIV/0!</v>
      </c>
      <c r="Q20" s="103"/>
      <c r="R20" s="103" t="e">
        <f t="shared" si="6"/>
        <v>#DIV/0!</v>
      </c>
      <c r="S20" s="103"/>
      <c r="T20" s="103" t="e">
        <f t="shared" si="7"/>
        <v>#DIV/0!</v>
      </c>
      <c r="U20" s="103"/>
      <c r="V20" s="103" t="e">
        <f t="shared" si="8"/>
        <v>#DIV/0!</v>
      </c>
      <c r="W20">
        <f t="shared" si="9"/>
        <v>0</v>
      </c>
      <c r="X20" t="e">
        <f t="shared" si="10"/>
        <v>#DIV/0!</v>
      </c>
      <c r="Y20" t="e">
        <f t="shared" si="11"/>
        <v>#DIV/0!</v>
      </c>
    </row>
    <row r="21" spans="1:25" ht="22.5" customHeight="1">
      <c r="A21" s="346"/>
      <c r="B21" s="348"/>
      <c r="C21" s="103" t="s">
        <v>88</v>
      </c>
      <c r="D21" s="103"/>
      <c r="E21" s="108"/>
      <c r="F21" s="108" t="e">
        <f t="shared" si="0"/>
        <v>#DIV/0!</v>
      </c>
      <c r="G21" s="108"/>
      <c r="H21" s="108" t="e">
        <f t="shared" si="1"/>
        <v>#DIV/0!</v>
      </c>
      <c r="I21" s="108"/>
      <c r="J21" s="108" t="e">
        <f t="shared" si="2"/>
        <v>#DIV/0!</v>
      </c>
      <c r="K21" s="108"/>
      <c r="L21" s="108" t="e">
        <f t="shared" si="3"/>
        <v>#DIV/0!</v>
      </c>
      <c r="M21" s="108"/>
      <c r="N21" s="108" t="e">
        <f t="shared" si="4"/>
        <v>#DIV/0!</v>
      </c>
      <c r="O21" s="103"/>
      <c r="P21" s="103" t="e">
        <f t="shared" si="5"/>
        <v>#DIV/0!</v>
      </c>
      <c r="Q21" s="103"/>
      <c r="R21" s="103" t="e">
        <f t="shared" si="6"/>
        <v>#DIV/0!</v>
      </c>
      <c r="S21" s="103"/>
      <c r="T21" s="103" t="e">
        <f t="shared" si="7"/>
        <v>#DIV/0!</v>
      </c>
      <c r="U21" s="103"/>
      <c r="V21" s="103" t="e">
        <f t="shared" si="8"/>
        <v>#DIV/0!</v>
      </c>
      <c r="W21">
        <f t="shared" si="9"/>
        <v>0</v>
      </c>
      <c r="X21" t="e">
        <f t="shared" si="10"/>
        <v>#DIV/0!</v>
      </c>
      <c r="Y21" t="e">
        <f t="shared" si="11"/>
        <v>#DIV/0!</v>
      </c>
    </row>
    <row r="22" spans="1:25" ht="22.5" customHeight="1">
      <c r="A22" s="346"/>
      <c r="B22" s="348"/>
      <c r="C22" s="103" t="s">
        <v>89</v>
      </c>
      <c r="D22" s="103"/>
      <c r="E22" s="108"/>
      <c r="F22" s="108" t="e">
        <f t="shared" si="0"/>
        <v>#DIV/0!</v>
      </c>
      <c r="G22" s="108"/>
      <c r="H22" s="108" t="e">
        <f t="shared" si="1"/>
        <v>#DIV/0!</v>
      </c>
      <c r="I22" s="108"/>
      <c r="J22" s="108" t="e">
        <f t="shared" si="2"/>
        <v>#DIV/0!</v>
      </c>
      <c r="K22" s="108"/>
      <c r="L22" s="108" t="e">
        <f t="shared" si="3"/>
        <v>#DIV/0!</v>
      </c>
      <c r="M22" s="108"/>
      <c r="N22" s="108" t="e">
        <f t="shared" si="4"/>
        <v>#DIV/0!</v>
      </c>
      <c r="O22" s="103"/>
      <c r="P22" s="103" t="e">
        <f t="shared" si="5"/>
        <v>#DIV/0!</v>
      </c>
      <c r="Q22" s="103"/>
      <c r="R22" s="103" t="e">
        <f t="shared" si="6"/>
        <v>#DIV/0!</v>
      </c>
      <c r="S22" s="103"/>
      <c r="T22" s="103" t="e">
        <f t="shared" si="7"/>
        <v>#DIV/0!</v>
      </c>
      <c r="U22" s="103"/>
      <c r="V22" s="103" t="e">
        <f t="shared" si="8"/>
        <v>#DIV/0!</v>
      </c>
      <c r="W22">
        <f t="shared" si="9"/>
        <v>0</v>
      </c>
      <c r="X22" t="e">
        <f t="shared" si="10"/>
        <v>#DIV/0!</v>
      </c>
      <c r="Y22" t="e">
        <f t="shared" si="11"/>
        <v>#DIV/0!</v>
      </c>
    </row>
    <row r="23" spans="1:25" ht="22.5" customHeight="1">
      <c r="A23" s="347"/>
      <c r="B23" s="349"/>
      <c r="C23" s="104" t="s">
        <v>25</v>
      </c>
      <c r="D23" s="110">
        <f>D20+D21+D22</f>
        <v>0</v>
      </c>
      <c r="E23" s="110">
        <f>E20+E21+E22</f>
        <v>0</v>
      </c>
      <c r="F23" s="104" t="e">
        <f t="shared" ref="F23" si="30">E23/D23*100</f>
        <v>#DIV/0!</v>
      </c>
      <c r="G23" s="110">
        <f>G20+G21+G22</f>
        <v>0</v>
      </c>
      <c r="H23" s="104" t="e">
        <f t="shared" ref="H23" si="31">G23/D23*100</f>
        <v>#DIV/0!</v>
      </c>
      <c r="I23" s="110">
        <f>I20+I21+I22</f>
        <v>0</v>
      </c>
      <c r="J23" s="104" t="e">
        <f t="shared" ref="J23" si="32">I23/D23*100</f>
        <v>#DIV/0!</v>
      </c>
      <c r="K23" s="110">
        <f>K20+K21+K22</f>
        <v>0</v>
      </c>
      <c r="L23" s="104" t="e">
        <f t="shared" ref="L23" si="33">K23/D23*100</f>
        <v>#DIV/0!</v>
      </c>
      <c r="M23" s="110">
        <f>M20+M21+M22</f>
        <v>0</v>
      </c>
      <c r="N23" s="104" t="e">
        <f t="shared" ref="N23" si="34">M23/D23*100</f>
        <v>#DIV/0!</v>
      </c>
      <c r="O23" s="110">
        <f>O20+O21+O22</f>
        <v>0</v>
      </c>
      <c r="P23" s="104" t="e">
        <f t="shared" ref="P23" si="35">O23/D23*100</f>
        <v>#DIV/0!</v>
      </c>
      <c r="Q23" s="110">
        <f>Q20+Q21+Q22</f>
        <v>0</v>
      </c>
      <c r="R23" s="104" t="e">
        <f t="shared" ref="R23" si="36">Q23/D23*100</f>
        <v>#DIV/0!</v>
      </c>
      <c r="S23" s="110">
        <f>S20+S21+S22</f>
        <v>0</v>
      </c>
      <c r="T23" s="104" t="e">
        <f t="shared" ref="T23" si="37">S23/D23*100</f>
        <v>#DIV/0!</v>
      </c>
      <c r="U23" s="110">
        <f>U20+U21+U22</f>
        <v>0</v>
      </c>
      <c r="V23" s="104" t="e">
        <f t="shared" ref="V23" si="38">U23/D23*100</f>
        <v>#DIV/0!</v>
      </c>
      <c r="W23">
        <f t="shared" si="9"/>
        <v>0</v>
      </c>
      <c r="X23" t="e">
        <f t="shared" si="10"/>
        <v>#DIV/0!</v>
      </c>
      <c r="Y23" t="e">
        <f t="shared" si="11"/>
        <v>#DIV/0!</v>
      </c>
    </row>
    <row r="24" spans="1:25" ht="22.5" customHeight="1">
      <c r="A24" s="346">
        <v>5</v>
      </c>
      <c r="B24" s="348" t="s">
        <v>22</v>
      </c>
      <c r="C24" s="103" t="s">
        <v>87</v>
      </c>
      <c r="D24" s="103"/>
      <c r="E24" s="108"/>
      <c r="F24" s="108" t="e">
        <f t="shared" si="0"/>
        <v>#DIV/0!</v>
      </c>
      <c r="G24" s="108"/>
      <c r="H24" s="108" t="e">
        <f t="shared" si="1"/>
        <v>#DIV/0!</v>
      </c>
      <c r="I24" s="108"/>
      <c r="J24" s="108" t="e">
        <f t="shared" si="2"/>
        <v>#DIV/0!</v>
      </c>
      <c r="K24" s="108"/>
      <c r="L24" s="108" t="e">
        <f t="shared" si="3"/>
        <v>#DIV/0!</v>
      </c>
      <c r="M24" s="108"/>
      <c r="N24" s="108" t="e">
        <f t="shared" si="4"/>
        <v>#DIV/0!</v>
      </c>
      <c r="O24" s="103"/>
      <c r="P24" s="103" t="e">
        <f t="shared" si="5"/>
        <v>#DIV/0!</v>
      </c>
      <c r="Q24" s="103"/>
      <c r="R24" s="103" t="e">
        <f t="shared" si="6"/>
        <v>#DIV/0!</v>
      </c>
      <c r="S24" s="103"/>
      <c r="T24" s="103" t="e">
        <f t="shared" si="7"/>
        <v>#DIV/0!</v>
      </c>
      <c r="U24" s="103"/>
      <c r="V24" s="103" t="e">
        <f t="shared" si="8"/>
        <v>#DIV/0!</v>
      </c>
      <c r="W24">
        <f t="shared" si="9"/>
        <v>0</v>
      </c>
      <c r="X24" t="e">
        <f t="shared" si="10"/>
        <v>#DIV/0!</v>
      </c>
      <c r="Y24" t="e">
        <f t="shared" si="11"/>
        <v>#DIV/0!</v>
      </c>
    </row>
    <row r="25" spans="1:25" ht="22.5" customHeight="1">
      <c r="A25" s="346"/>
      <c r="B25" s="348"/>
      <c r="C25" s="103" t="s">
        <v>88</v>
      </c>
      <c r="D25" s="103"/>
      <c r="E25" s="108"/>
      <c r="F25" s="108" t="e">
        <f t="shared" si="0"/>
        <v>#DIV/0!</v>
      </c>
      <c r="G25" s="108"/>
      <c r="H25" s="108" t="e">
        <f t="shared" si="1"/>
        <v>#DIV/0!</v>
      </c>
      <c r="I25" s="108"/>
      <c r="J25" s="108" t="e">
        <f t="shared" si="2"/>
        <v>#DIV/0!</v>
      </c>
      <c r="K25" s="108"/>
      <c r="L25" s="108" t="e">
        <f t="shared" si="3"/>
        <v>#DIV/0!</v>
      </c>
      <c r="M25" s="108"/>
      <c r="N25" s="108" t="e">
        <f t="shared" si="4"/>
        <v>#DIV/0!</v>
      </c>
      <c r="O25" s="103"/>
      <c r="P25" s="103" t="e">
        <f t="shared" si="5"/>
        <v>#DIV/0!</v>
      </c>
      <c r="Q25" s="103"/>
      <c r="R25" s="103" t="e">
        <f t="shared" si="6"/>
        <v>#DIV/0!</v>
      </c>
      <c r="S25" s="103"/>
      <c r="T25" s="103" t="e">
        <f t="shared" si="7"/>
        <v>#DIV/0!</v>
      </c>
      <c r="U25" s="103"/>
      <c r="V25" s="103" t="e">
        <f t="shared" si="8"/>
        <v>#DIV/0!</v>
      </c>
      <c r="W25">
        <f t="shared" si="9"/>
        <v>0</v>
      </c>
      <c r="X25" t="e">
        <f t="shared" si="10"/>
        <v>#DIV/0!</v>
      </c>
      <c r="Y25" t="e">
        <f t="shared" si="11"/>
        <v>#DIV/0!</v>
      </c>
    </row>
    <row r="26" spans="1:25" ht="22.5" customHeight="1">
      <c r="A26" s="346"/>
      <c r="B26" s="348"/>
      <c r="C26" s="103" t="s">
        <v>89</v>
      </c>
      <c r="D26" s="103"/>
      <c r="E26" s="108"/>
      <c r="F26" s="108" t="e">
        <f t="shared" si="0"/>
        <v>#DIV/0!</v>
      </c>
      <c r="G26" s="108"/>
      <c r="H26" s="108" t="e">
        <f t="shared" si="1"/>
        <v>#DIV/0!</v>
      </c>
      <c r="I26" s="108"/>
      <c r="J26" s="108" t="e">
        <f t="shared" si="2"/>
        <v>#DIV/0!</v>
      </c>
      <c r="K26" s="108"/>
      <c r="L26" s="108" t="e">
        <f t="shared" si="3"/>
        <v>#DIV/0!</v>
      </c>
      <c r="M26" s="108"/>
      <c r="N26" s="108" t="e">
        <f t="shared" si="4"/>
        <v>#DIV/0!</v>
      </c>
      <c r="O26" s="103"/>
      <c r="P26" s="103" t="e">
        <f t="shared" si="5"/>
        <v>#DIV/0!</v>
      </c>
      <c r="Q26" s="103"/>
      <c r="R26" s="103" t="e">
        <f t="shared" si="6"/>
        <v>#DIV/0!</v>
      </c>
      <c r="S26" s="103"/>
      <c r="T26" s="103" t="e">
        <f t="shared" si="7"/>
        <v>#DIV/0!</v>
      </c>
      <c r="U26" s="103"/>
      <c r="V26" s="103" t="e">
        <f t="shared" si="8"/>
        <v>#DIV/0!</v>
      </c>
      <c r="W26">
        <f t="shared" si="9"/>
        <v>0</v>
      </c>
      <c r="X26" t="e">
        <f t="shared" si="10"/>
        <v>#DIV/0!</v>
      </c>
      <c r="Y26" t="e">
        <f t="shared" si="11"/>
        <v>#DIV/0!</v>
      </c>
    </row>
    <row r="27" spans="1:25" ht="22.5" customHeight="1">
      <c r="A27" s="347"/>
      <c r="B27" s="349"/>
      <c r="C27" s="110" t="s">
        <v>25</v>
      </c>
      <c r="D27" s="110">
        <f>D24+D25+D26</f>
        <v>0</v>
      </c>
      <c r="E27" s="110">
        <f>E24+E25+E26</f>
        <v>0</v>
      </c>
      <c r="F27" s="104" t="e">
        <f t="shared" ref="F27" si="39">E27/D27*100</f>
        <v>#DIV/0!</v>
      </c>
      <c r="G27" s="110">
        <f>G24+G25+G26</f>
        <v>0</v>
      </c>
      <c r="H27" s="104" t="e">
        <f t="shared" ref="H27" si="40">G27/D27*100</f>
        <v>#DIV/0!</v>
      </c>
      <c r="I27" s="110">
        <f>I24+I25+I26</f>
        <v>0</v>
      </c>
      <c r="J27" s="104" t="e">
        <f t="shared" ref="J27" si="41">I27/D27*100</f>
        <v>#DIV/0!</v>
      </c>
      <c r="K27" s="110">
        <f>K24+K25+K26</f>
        <v>0</v>
      </c>
      <c r="L27" s="104" t="e">
        <f t="shared" ref="L27" si="42">K27/D27*100</f>
        <v>#DIV/0!</v>
      </c>
      <c r="M27" s="110">
        <f>M24+M25+M26</f>
        <v>0</v>
      </c>
      <c r="N27" s="104" t="e">
        <f t="shared" ref="N27" si="43">M27/D27*100</f>
        <v>#DIV/0!</v>
      </c>
      <c r="O27" s="110">
        <f>O24+O25+O26</f>
        <v>0</v>
      </c>
      <c r="P27" s="104" t="e">
        <f t="shared" ref="P27" si="44">O27/D27*100</f>
        <v>#DIV/0!</v>
      </c>
      <c r="Q27" s="110">
        <f>Q24+Q25+Q26</f>
        <v>0</v>
      </c>
      <c r="R27" s="104" t="e">
        <f t="shared" ref="R27" si="45">Q27/D27*100</f>
        <v>#DIV/0!</v>
      </c>
      <c r="S27" s="110">
        <f>S24+S25+S26</f>
        <v>0</v>
      </c>
      <c r="T27" s="104" t="e">
        <f t="shared" ref="T27" si="46">S27/D27*100</f>
        <v>#DIV/0!</v>
      </c>
      <c r="U27" s="110">
        <f>U24+U25+U26</f>
        <v>0</v>
      </c>
      <c r="V27" s="104" t="e">
        <f t="shared" ref="V27" si="47">U27/D27*100</f>
        <v>#DIV/0!</v>
      </c>
      <c r="W27">
        <f t="shared" si="9"/>
        <v>0</v>
      </c>
      <c r="X27" t="e">
        <f t="shared" si="10"/>
        <v>#DIV/0!</v>
      </c>
      <c r="Y27" t="e">
        <f t="shared" si="11"/>
        <v>#DIV/0!</v>
      </c>
    </row>
    <row r="28" spans="1:25" ht="21.75" customHeight="1">
      <c r="A28" s="346">
        <v>6</v>
      </c>
      <c r="B28" s="348" t="s">
        <v>15</v>
      </c>
      <c r="C28" s="103" t="s">
        <v>87</v>
      </c>
      <c r="D28" s="103"/>
      <c r="E28" s="108"/>
      <c r="F28" s="108" t="e">
        <f t="shared" si="0"/>
        <v>#DIV/0!</v>
      </c>
      <c r="G28" s="108"/>
      <c r="H28" s="108" t="e">
        <f t="shared" si="1"/>
        <v>#DIV/0!</v>
      </c>
      <c r="I28" s="108"/>
      <c r="J28" s="108" t="e">
        <f t="shared" si="2"/>
        <v>#DIV/0!</v>
      </c>
      <c r="K28" s="108"/>
      <c r="L28" s="108" t="e">
        <f t="shared" si="3"/>
        <v>#DIV/0!</v>
      </c>
      <c r="M28" s="108"/>
      <c r="N28" s="108" t="e">
        <f t="shared" si="4"/>
        <v>#DIV/0!</v>
      </c>
      <c r="O28" s="103"/>
      <c r="P28" s="103" t="e">
        <f t="shared" si="5"/>
        <v>#DIV/0!</v>
      </c>
      <c r="Q28" s="103"/>
      <c r="R28" s="103" t="e">
        <f t="shared" si="6"/>
        <v>#DIV/0!</v>
      </c>
      <c r="S28" s="103"/>
      <c r="T28" s="103" t="e">
        <f t="shared" si="7"/>
        <v>#DIV/0!</v>
      </c>
      <c r="U28" s="103"/>
      <c r="V28" s="103" t="e">
        <f t="shared" si="8"/>
        <v>#DIV/0!</v>
      </c>
      <c r="W28">
        <f t="shared" si="9"/>
        <v>0</v>
      </c>
      <c r="X28" t="e">
        <f t="shared" si="10"/>
        <v>#DIV/0!</v>
      </c>
      <c r="Y28" t="e">
        <f t="shared" si="11"/>
        <v>#DIV/0!</v>
      </c>
    </row>
    <row r="29" spans="1:25" ht="21.75" customHeight="1">
      <c r="A29" s="346"/>
      <c r="B29" s="348"/>
      <c r="C29" s="103" t="s">
        <v>88</v>
      </c>
      <c r="D29" s="103"/>
      <c r="E29" s="108"/>
      <c r="F29" s="108" t="e">
        <f t="shared" si="0"/>
        <v>#DIV/0!</v>
      </c>
      <c r="G29" s="108"/>
      <c r="H29" s="108" t="e">
        <f t="shared" si="1"/>
        <v>#DIV/0!</v>
      </c>
      <c r="I29" s="108"/>
      <c r="J29" s="108" t="e">
        <f t="shared" si="2"/>
        <v>#DIV/0!</v>
      </c>
      <c r="K29" s="108"/>
      <c r="L29" s="108" t="e">
        <f t="shared" si="3"/>
        <v>#DIV/0!</v>
      </c>
      <c r="M29" s="108"/>
      <c r="N29" s="108" t="e">
        <f t="shared" si="4"/>
        <v>#DIV/0!</v>
      </c>
      <c r="O29" s="103"/>
      <c r="P29" s="103" t="e">
        <f t="shared" si="5"/>
        <v>#DIV/0!</v>
      </c>
      <c r="Q29" s="103"/>
      <c r="R29" s="103" t="e">
        <f t="shared" si="6"/>
        <v>#DIV/0!</v>
      </c>
      <c r="S29" s="103"/>
      <c r="T29" s="103" t="e">
        <f t="shared" si="7"/>
        <v>#DIV/0!</v>
      </c>
      <c r="U29" s="103"/>
      <c r="V29" s="103" t="e">
        <f t="shared" si="8"/>
        <v>#DIV/0!</v>
      </c>
      <c r="W29">
        <f t="shared" si="9"/>
        <v>0</v>
      </c>
      <c r="X29" t="e">
        <f t="shared" si="10"/>
        <v>#DIV/0!</v>
      </c>
      <c r="Y29" t="e">
        <f t="shared" si="11"/>
        <v>#DIV/0!</v>
      </c>
    </row>
    <row r="30" spans="1:25" ht="21.75" customHeight="1">
      <c r="A30" s="346"/>
      <c r="B30" s="348"/>
      <c r="C30" s="103" t="s">
        <v>89</v>
      </c>
      <c r="D30" s="103"/>
      <c r="E30" s="108"/>
      <c r="F30" s="108" t="e">
        <f t="shared" si="0"/>
        <v>#DIV/0!</v>
      </c>
      <c r="G30" s="108"/>
      <c r="H30" s="108" t="e">
        <f t="shared" si="1"/>
        <v>#DIV/0!</v>
      </c>
      <c r="I30" s="108"/>
      <c r="J30" s="108" t="e">
        <f t="shared" si="2"/>
        <v>#DIV/0!</v>
      </c>
      <c r="K30" s="108"/>
      <c r="L30" s="108" t="e">
        <f t="shared" si="3"/>
        <v>#DIV/0!</v>
      </c>
      <c r="M30" s="108"/>
      <c r="N30" s="108" t="e">
        <f t="shared" si="4"/>
        <v>#DIV/0!</v>
      </c>
      <c r="O30" s="103"/>
      <c r="P30" s="103" t="e">
        <f t="shared" si="5"/>
        <v>#DIV/0!</v>
      </c>
      <c r="Q30" s="103"/>
      <c r="R30" s="103" t="e">
        <f t="shared" si="6"/>
        <v>#DIV/0!</v>
      </c>
      <c r="S30" s="103"/>
      <c r="T30" s="103" t="e">
        <f t="shared" si="7"/>
        <v>#DIV/0!</v>
      </c>
      <c r="U30" s="103"/>
      <c r="V30" s="103" t="e">
        <f t="shared" si="8"/>
        <v>#DIV/0!</v>
      </c>
      <c r="W30">
        <f t="shared" si="9"/>
        <v>0</v>
      </c>
      <c r="X30" t="e">
        <f t="shared" si="10"/>
        <v>#DIV/0!</v>
      </c>
      <c r="Y30" t="e">
        <f t="shared" si="11"/>
        <v>#DIV/0!</v>
      </c>
    </row>
    <row r="31" spans="1:25" ht="21.75" customHeight="1">
      <c r="A31" s="347"/>
      <c r="B31" s="349"/>
      <c r="C31" s="110" t="s">
        <v>25</v>
      </c>
      <c r="D31" s="110">
        <f>D28+D29+D30</f>
        <v>0</v>
      </c>
      <c r="E31" s="110">
        <f>E28+E29+E30</f>
        <v>0</v>
      </c>
      <c r="F31" s="104" t="e">
        <f t="shared" ref="F31" si="48">E31/D31*100</f>
        <v>#DIV/0!</v>
      </c>
      <c r="G31" s="110">
        <f>G28+G29+G30</f>
        <v>0</v>
      </c>
      <c r="H31" s="104" t="e">
        <f t="shared" ref="H31" si="49">G31/D31*100</f>
        <v>#DIV/0!</v>
      </c>
      <c r="I31" s="110">
        <f>I28+I29+I30</f>
        <v>0</v>
      </c>
      <c r="J31" s="104" t="e">
        <f t="shared" ref="J31" si="50">I31/D31*100</f>
        <v>#DIV/0!</v>
      </c>
      <c r="K31" s="110">
        <f>K28+K29+K30</f>
        <v>0</v>
      </c>
      <c r="L31" s="104" t="e">
        <f t="shared" ref="L31" si="51">K31/D31*100</f>
        <v>#DIV/0!</v>
      </c>
      <c r="M31" s="110">
        <f>M28+M29+M30</f>
        <v>0</v>
      </c>
      <c r="N31" s="104" t="e">
        <f t="shared" ref="N31" si="52">M31/D31*100</f>
        <v>#DIV/0!</v>
      </c>
      <c r="O31" s="110">
        <f>O28+O29+O30</f>
        <v>0</v>
      </c>
      <c r="P31" s="104" t="e">
        <f t="shared" ref="P31" si="53">O31/D31*100</f>
        <v>#DIV/0!</v>
      </c>
      <c r="Q31" s="110">
        <f>Q28+Q29+Q30</f>
        <v>0</v>
      </c>
      <c r="R31" s="104" t="e">
        <f t="shared" ref="R31" si="54">Q31/D31*100</f>
        <v>#DIV/0!</v>
      </c>
      <c r="S31" s="110">
        <f>S28+S29+S30</f>
        <v>0</v>
      </c>
      <c r="T31" s="104" t="e">
        <f t="shared" ref="T31" si="55">S31/D31*100</f>
        <v>#DIV/0!</v>
      </c>
      <c r="U31" s="110">
        <f>U28+U29+U30</f>
        <v>0</v>
      </c>
      <c r="V31" s="104" t="e">
        <f t="shared" ref="V31" si="56">U31/D31*100</f>
        <v>#DIV/0!</v>
      </c>
      <c r="W31">
        <f t="shared" si="9"/>
        <v>0</v>
      </c>
      <c r="X31" t="e">
        <f t="shared" si="10"/>
        <v>#DIV/0!</v>
      </c>
      <c r="Y31" t="e">
        <f t="shared" si="11"/>
        <v>#DIV/0!</v>
      </c>
    </row>
    <row r="32" spans="1:25" ht="21.75" customHeight="1">
      <c r="A32" s="346">
        <v>7</v>
      </c>
      <c r="B32" s="348" t="s">
        <v>21</v>
      </c>
      <c r="C32" s="103" t="s">
        <v>87</v>
      </c>
      <c r="D32" s="103"/>
      <c r="E32" s="108"/>
      <c r="F32" s="108" t="e">
        <f t="shared" si="0"/>
        <v>#DIV/0!</v>
      </c>
      <c r="G32" s="108"/>
      <c r="H32" s="108" t="e">
        <f t="shared" si="1"/>
        <v>#DIV/0!</v>
      </c>
      <c r="I32" s="108"/>
      <c r="J32" s="108" t="e">
        <f t="shared" si="2"/>
        <v>#DIV/0!</v>
      </c>
      <c r="K32" s="108"/>
      <c r="L32" s="108" t="e">
        <f t="shared" si="3"/>
        <v>#DIV/0!</v>
      </c>
      <c r="M32" s="108"/>
      <c r="N32" s="108" t="e">
        <f t="shared" si="4"/>
        <v>#DIV/0!</v>
      </c>
      <c r="O32" s="103"/>
      <c r="P32" s="103" t="e">
        <f t="shared" si="5"/>
        <v>#DIV/0!</v>
      </c>
      <c r="Q32" s="103"/>
      <c r="R32" s="103" t="e">
        <f t="shared" si="6"/>
        <v>#DIV/0!</v>
      </c>
      <c r="S32" s="103"/>
      <c r="T32" s="103" t="e">
        <f t="shared" si="7"/>
        <v>#DIV/0!</v>
      </c>
      <c r="U32" s="103"/>
      <c r="V32" s="103" t="e">
        <f t="shared" si="8"/>
        <v>#DIV/0!</v>
      </c>
      <c r="W32">
        <f t="shared" si="9"/>
        <v>0</v>
      </c>
      <c r="X32" t="e">
        <f t="shared" si="10"/>
        <v>#DIV/0!</v>
      </c>
      <c r="Y32" t="e">
        <f t="shared" si="11"/>
        <v>#DIV/0!</v>
      </c>
    </row>
    <row r="33" spans="1:25" ht="21.75" customHeight="1">
      <c r="A33" s="346"/>
      <c r="B33" s="348"/>
      <c r="C33" s="103" t="s">
        <v>88</v>
      </c>
      <c r="D33" s="103"/>
      <c r="E33" s="108"/>
      <c r="F33" s="108" t="e">
        <f t="shared" si="0"/>
        <v>#DIV/0!</v>
      </c>
      <c r="G33" s="108"/>
      <c r="H33" s="108" t="e">
        <f t="shared" si="1"/>
        <v>#DIV/0!</v>
      </c>
      <c r="I33" s="108"/>
      <c r="J33" s="108" t="e">
        <f t="shared" si="2"/>
        <v>#DIV/0!</v>
      </c>
      <c r="K33" s="108"/>
      <c r="L33" s="108" t="e">
        <f t="shared" si="3"/>
        <v>#DIV/0!</v>
      </c>
      <c r="M33" s="108"/>
      <c r="N33" s="108" t="e">
        <f t="shared" si="4"/>
        <v>#DIV/0!</v>
      </c>
      <c r="O33" s="103"/>
      <c r="P33" s="103" t="e">
        <f t="shared" si="5"/>
        <v>#DIV/0!</v>
      </c>
      <c r="Q33" s="103"/>
      <c r="R33" s="103" t="e">
        <f t="shared" si="6"/>
        <v>#DIV/0!</v>
      </c>
      <c r="S33" s="103"/>
      <c r="T33" s="103" t="e">
        <f t="shared" si="7"/>
        <v>#DIV/0!</v>
      </c>
      <c r="U33" s="103"/>
      <c r="V33" s="103" t="e">
        <f t="shared" si="8"/>
        <v>#DIV/0!</v>
      </c>
      <c r="W33">
        <f t="shared" si="9"/>
        <v>0</v>
      </c>
      <c r="X33" t="e">
        <f t="shared" si="10"/>
        <v>#DIV/0!</v>
      </c>
      <c r="Y33" t="e">
        <f t="shared" si="11"/>
        <v>#DIV/0!</v>
      </c>
    </row>
    <row r="34" spans="1:25" ht="24" customHeight="1">
      <c r="A34" s="346"/>
      <c r="B34" s="348"/>
      <c r="C34" s="103" t="s">
        <v>89</v>
      </c>
      <c r="D34" s="103"/>
      <c r="E34" s="108"/>
      <c r="F34" s="108" t="e">
        <f t="shared" si="0"/>
        <v>#DIV/0!</v>
      </c>
      <c r="G34" s="108"/>
      <c r="H34" s="108" t="e">
        <f t="shared" si="1"/>
        <v>#DIV/0!</v>
      </c>
      <c r="I34" s="108"/>
      <c r="J34" s="108" t="e">
        <f t="shared" si="2"/>
        <v>#DIV/0!</v>
      </c>
      <c r="K34" s="108"/>
      <c r="L34" s="108" t="e">
        <f t="shared" si="3"/>
        <v>#DIV/0!</v>
      </c>
      <c r="M34" s="108"/>
      <c r="N34" s="108" t="e">
        <f t="shared" si="4"/>
        <v>#DIV/0!</v>
      </c>
      <c r="O34" s="103"/>
      <c r="P34" s="103" t="e">
        <f t="shared" si="5"/>
        <v>#DIV/0!</v>
      </c>
      <c r="Q34" s="103"/>
      <c r="R34" s="103" t="e">
        <f t="shared" si="6"/>
        <v>#DIV/0!</v>
      </c>
      <c r="S34" s="103"/>
      <c r="T34" s="103" t="e">
        <f t="shared" si="7"/>
        <v>#DIV/0!</v>
      </c>
      <c r="U34" s="103"/>
      <c r="V34" s="103" t="e">
        <f t="shared" si="8"/>
        <v>#DIV/0!</v>
      </c>
      <c r="W34">
        <f t="shared" si="9"/>
        <v>0</v>
      </c>
      <c r="X34" t="e">
        <f t="shared" si="10"/>
        <v>#DIV/0!</v>
      </c>
      <c r="Y34" t="e">
        <f t="shared" si="11"/>
        <v>#DIV/0!</v>
      </c>
    </row>
    <row r="35" spans="1:25" ht="24" customHeight="1">
      <c r="A35" s="347"/>
      <c r="B35" s="349"/>
      <c r="C35" s="110" t="s">
        <v>25</v>
      </c>
      <c r="D35" s="110">
        <f>D32+D33+D34</f>
        <v>0</v>
      </c>
      <c r="E35" s="110">
        <f>E32+E33+E34</f>
        <v>0</v>
      </c>
      <c r="F35" s="104" t="e">
        <f t="shared" ref="F35" si="57">E35/D35*100</f>
        <v>#DIV/0!</v>
      </c>
      <c r="G35" s="110">
        <f>G32+G33+G34</f>
        <v>0</v>
      </c>
      <c r="H35" s="104" t="e">
        <f t="shared" ref="H35" si="58">G35/D35*100</f>
        <v>#DIV/0!</v>
      </c>
      <c r="I35" s="110">
        <f>I32+I33+I34</f>
        <v>0</v>
      </c>
      <c r="J35" s="104" t="e">
        <f t="shared" ref="J35" si="59">I35/D35*100</f>
        <v>#DIV/0!</v>
      </c>
      <c r="K35" s="110">
        <f>K32+K33+K34</f>
        <v>0</v>
      </c>
      <c r="L35" s="104" t="e">
        <f t="shared" ref="L35" si="60">K35/D35*100</f>
        <v>#DIV/0!</v>
      </c>
      <c r="M35" s="110">
        <f>M32+M33+M34</f>
        <v>0</v>
      </c>
      <c r="N35" s="104" t="e">
        <f t="shared" ref="N35" si="61">M35/D35*100</f>
        <v>#DIV/0!</v>
      </c>
      <c r="O35" s="110">
        <f>O32+O33+O34</f>
        <v>0</v>
      </c>
      <c r="P35" s="104" t="e">
        <f t="shared" ref="P35" si="62">O35/D35*100</f>
        <v>#DIV/0!</v>
      </c>
      <c r="Q35" s="110">
        <f>Q32+Q33+Q34</f>
        <v>0</v>
      </c>
      <c r="R35" s="104" t="e">
        <f t="shared" ref="R35" si="63">Q35/D35*100</f>
        <v>#DIV/0!</v>
      </c>
      <c r="S35" s="110">
        <f>S32+S33+S34</f>
        <v>0</v>
      </c>
      <c r="T35" s="104" t="e">
        <f t="shared" ref="T35" si="64">S35/D35*100</f>
        <v>#DIV/0!</v>
      </c>
      <c r="U35" s="110">
        <f>U32+U33+U34</f>
        <v>0</v>
      </c>
      <c r="V35" s="104" t="e">
        <f t="shared" ref="V35" si="65">U35/D35*100</f>
        <v>#DIV/0!</v>
      </c>
      <c r="W35">
        <f t="shared" si="9"/>
        <v>0</v>
      </c>
      <c r="X35" t="e">
        <f t="shared" si="10"/>
        <v>#DIV/0!</v>
      </c>
      <c r="Y35" t="e">
        <f t="shared" si="11"/>
        <v>#DIV/0!</v>
      </c>
    </row>
    <row r="36" spans="1:25" ht="24" customHeight="1">
      <c r="A36" s="346">
        <v>8</v>
      </c>
      <c r="B36" s="348" t="s">
        <v>19</v>
      </c>
      <c r="C36" s="103" t="s">
        <v>87</v>
      </c>
      <c r="D36" s="103"/>
      <c r="E36" s="108"/>
      <c r="F36" s="108" t="e">
        <f t="shared" si="0"/>
        <v>#DIV/0!</v>
      </c>
      <c r="G36" s="108"/>
      <c r="H36" s="108" t="e">
        <f t="shared" si="1"/>
        <v>#DIV/0!</v>
      </c>
      <c r="I36" s="108"/>
      <c r="J36" s="108" t="e">
        <f t="shared" si="2"/>
        <v>#DIV/0!</v>
      </c>
      <c r="K36" s="108"/>
      <c r="L36" s="108" t="e">
        <f t="shared" si="3"/>
        <v>#DIV/0!</v>
      </c>
      <c r="M36" s="108"/>
      <c r="N36" s="108" t="e">
        <f t="shared" si="4"/>
        <v>#DIV/0!</v>
      </c>
      <c r="O36" s="103"/>
      <c r="P36" s="103" t="e">
        <f t="shared" si="5"/>
        <v>#DIV/0!</v>
      </c>
      <c r="Q36" s="103"/>
      <c r="R36" s="103" t="e">
        <f t="shared" si="6"/>
        <v>#DIV/0!</v>
      </c>
      <c r="S36" s="103"/>
      <c r="T36" s="103" t="e">
        <f t="shared" si="7"/>
        <v>#DIV/0!</v>
      </c>
      <c r="U36" s="103"/>
      <c r="V36" s="103" t="e">
        <f t="shared" si="8"/>
        <v>#DIV/0!</v>
      </c>
      <c r="W36">
        <f t="shared" si="9"/>
        <v>0</v>
      </c>
      <c r="X36" t="e">
        <f t="shared" si="10"/>
        <v>#DIV/0!</v>
      </c>
      <c r="Y36" t="e">
        <f t="shared" si="11"/>
        <v>#DIV/0!</v>
      </c>
    </row>
    <row r="37" spans="1:25" ht="24" customHeight="1">
      <c r="A37" s="346"/>
      <c r="B37" s="348"/>
      <c r="C37" s="103" t="s">
        <v>88</v>
      </c>
      <c r="D37" s="103"/>
      <c r="E37" s="108"/>
      <c r="F37" s="108" t="e">
        <f t="shared" si="0"/>
        <v>#DIV/0!</v>
      </c>
      <c r="G37" s="108"/>
      <c r="H37" s="108" t="e">
        <f t="shared" si="1"/>
        <v>#DIV/0!</v>
      </c>
      <c r="I37" s="108"/>
      <c r="J37" s="108" t="e">
        <f t="shared" si="2"/>
        <v>#DIV/0!</v>
      </c>
      <c r="K37" s="108"/>
      <c r="L37" s="108" t="e">
        <f t="shared" si="3"/>
        <v>#DIV/0!</v>
      </c>
      <c r="M37" s="108"/>
      <c r="N37" s="108" t="e">
        <f t="shared" si="4"/>
        <v>#DIV/0!</v>
      </c>
      <c r="O37" s="103"/>
      <c r="P37" s="103" t="e">
        <f t="shared" si="5"/>
        <v>#DIV/0!</v>
      </c>
      <c r="Q37" s="103"/>
      <c r="R37" s="103" t="e">
        <f t="shared" si="6"/>
        <v>#DIV/0!</v>
      </c>
      <c r="S37" s="103"/>
      <c r="T37" s="103" t="e">
        <f t="shared" si="7"/>
        <v>#DIV/0!</v>
      </c>
      <c r="U37" s="103"/>
      <c r="V37" s="103" t="e">
        <f t="shared" si="8"/>
        <v>#DIV/0!</v>
      </c>
      <c r="W37">
        <f t="shared" si="9"/>
        <v>0</v>
      </c>
      <c r="X37" t="e">
        <f t="shared" si="10"/>
        <v>#DIV/0!</v>
      </c>
      <c r="Y37" t="e">
        <f t="shared" si="11"/>
        <v>#DIV/0!</v>
      </c>
    </row>
    <row r="38" spans="1:25" ht="24" customHeight="1">
      <c r="A38" s="346"/>
      <c r="B38" s="348"/>
      <c r="C38" s="103" t="s">
        <v>89</v>
      </c>
      <c r="D38" s="103"/>
      <c r="E38" s="108"/>
      <c r="F38" s="108" t="e">
        <f t="shared" si="0"/>
        <v>#DIV/0!</v>
      </c>
      <c r="G38" s="108"/>
      <c r="H38" s="108" t="e">
        <f t="shared" si="1"/>
        <v>#DIV/0!</v>
      </c>
      <c r="I38" s="108"/>
      <c r="J38" s="108" t="e">
        <f t="shared" si="2"/>
        <v>#DIV/0!</v>
      </c>
      <c r="K38" s="108"/>
      <c r="L38" s="108" t="e">
        <f t="shared" si="3"/>
        <v>#DIV/0!</v>
      </c>
      <c r="M38" s="108"/>
      <c r="N38" s="108" t="e">
        <f t="shared" si="4"/>
        <v>#DIV/0!</v>
      </c>
      <c r="O38" s="103"/>
      <c r="P38" s="103" t="e">
        <f t="shared" si="5"/>
        <v>#DIV/0!</v>
      </c>
      <c r="Q38" s="103"/>
      <c r="R38" s="103" t="e">
        <f t="shared" si="6"/>
        <v>#DIV/0!</v>
      </c>
      <c r="S38" s="103"/>
      <c r="T38" s="103" t="e">
        <f t="shared" si="7"/>
        <v>#DIV/0!</v>
      </c>
      <c r="U38" s="103"/>
      <c r="V38" s="103" t="e">
        <f t="shared" si="8"/>
        <v>#DIV/0!</v>
      </c>
      <c r="W38">
        <f t="shared" si="9"/>
        <v>0</v>
      </c>
      <c r="X38" t="e">
        <f t="shared" si="10"/>
        <v>#DIV/0!</v>
      </c>
      <c r="Y38" t="e">
        <f t="shared" si="11"/>
        <v>#DIV/0!</v>
      </c>
    </row>
    <row r="39" spans="1:25" ht="24" customHeight="1">
      <c r="A39" s="347"/>
      <c r="B39" s="349"/>
      <c r="C39" s="110" t="s">
        <v>25</v>
      </c>
      <c r="D39" s="110">
        <f>D36+D37+D38</f>
        <v>0</v>
      </c>
      <c r="E39" s="110">
        <f>E36+E37+E38</f>
        <v>0</v>
      </c>
      <c r="F39" s="104" t="e">
        <f t="shared" ref="F39" si="66">E39/D39*100</f>
        <v>#DIV/0!</v>
      </c>
      <c r="G39" s="110">
        <f>G36+G37+G38</f>
        <v>0</v>
      </c>
      <c r="H39" s="104" t="e">
        <f t="shared" ref="H39" si="67">G39/D39*100</f>
        <v>#DIV/0!</v>
      </c>
      <c r="I39" s="110">
        <f>I36+I37+I38</f>
        <v>0</v>
      </c>
      <c r="J39" s="104" t="e">
        <f t="shared" ref="J39" si="68">I39/D39*100</f>
        <v>#DIV/0!</v>
      </c>
      <c r="K39" s="110">
        <f>K36+K37+K38</f>
        <v>0</v>
      </c>
      <c r="L39" s="104" t="e">
        <f t="shared" ref="L39" si="69">K39/D39*100</f>
        <v>#DIV/0!</v>
      </c>
      <c r="M39" s="110">
        <f>M36+M37+M38</f>
        <v>0</v>
      </c>
      <c r="N39" s="104" t="e">
        <f t="shared" ref="N39" si="70">M39/D39*100</f>
        <v>#DIV/0!</v>
      </c>
      <c r="O39" s="110">
        <f>O36+O37+O38</f>
        <v>0</v>
      </c>
      <c r="P39" s="104" t="e">
        <f t="shared" ref="P39" si="71">O39/D39*100</f>
        <v>#DIV/0!</v>
      </c>
      <c r="Q39" s="110">
        <f>Q36+Q37+Q38</f>
        <v>0</v>
      </c>
      <c r="R39" s="104" t="e">
        <f t="shared" ref="R39" si="72">Q39/D39*100</f>
        <v>#DIV/0!</v>
      </c>
      <c r="S39" s="110">
        <f>S36+S37+S38</f>
        <v>0</v>
      </c>
      <c r="T39" s="104" t="e">
        <f t="shared" ref="T39" si="73">S39/D39*100</f>
        <v>#DIV/0!</v>
      </c>
      <c r="U39" s="110">
        <f>U36+U37+U38</f>
        <v>0</v>
      </c>
      <c r="V39" s="104" t="e">
        <f t="shared" ref="V39" si="74">U39/D39*100</f>
        <v>#DIV/0!</v>
      </c>
      <c r="W39">
        <f t="shared" si="9"/>
        <v>0</v>
      </c>
      <c r="X39" t="e">
        <f t="shared" si="10"/>
        <v>#DIV/0!</v>
      </c>
      <c r="Y39" t="e">
        <f t="shared" si="11"/>
        <v>#DIV/0!</v>
      </c>
    </row>
    <row r="40" spans="1:25" ht="24" customHeight="1">
      <c r="A40" s="346">
        <v>9</v>
      </c>
      <c r="B40" s="348" t="s">
        <v>16</v>
      </c>
      <c r="C40" s="103" t="s">
        <v>87</v>
      </c>
      <c r="D40" s="103"/>
      <c r="E40" s="108"/>
      <c r="F40" s="108" t="e">
        <f t="shared" si="0"/>
        <v>#DIV/0!</v>
      </c>
      <c r="G40" s="108"/>
      <c r="H40" s="108" t="e">
        <f t="shared" si="1"/>
        <v>#DIV/0!</v>
      </c>
      <c r="I40" s="108"/>
      <c r="J40" s="108" t="e">
        <f t="shared" si="2"/>
        <v>#DIV/0!</v>
      </c>
      <c r="K40" s="108"/>
      <c r="L40" s="108" t="e">
        <f t="shared" si="3"/>
        <v>#DIV/0!</v>
      </c>
      <c r="M40" s="108"/>
      <c r="N40" s="108" t="e">
        <f t="shared" si="4"/>
        <v>#DIV/0!</v>
      </c>
      <c r="O40" s="103"/>
      <c r="P40" s="103" t="e">
        <f t="shared" si="5"/>
        <v>#DIV/0!</v>
      </c>
      <c r="Q40" s="103"/>
      <c r="R40" s="103" t="e">
        <f t="shared" si="6"/>
        <v>#DIV/0!</v>
      </c>
      <c r="S40" s="103"/>
      <c r="T40" s="103" t="e">
        <f t="shared" si="7"/>
        <v>#DIV/0!</v>
      </c>
      <c r="U40" s="103"/>
      <c r="V40" s="103" t="e">
        <f t="shared" si="8"/>
        <v>#DIV/0!</v>
      </c>
      <c r="W40">
        <f t="shared" si="9"/>
        <v>0</v>
      </c>
      <c r="X40" t="e">
        <f t="shared" si="10"/>
        <v>#DIV/0!</v>
      </c>
      <c r="Y40" t="e">
        <f t="shared" si="11"/>
        <v>#DIV/0!</v>
      </c>
    </row>
    <row r="41" spans="1:25" ht="24" customHeight="1">
      <c r="A41" s="346"/>
      <c r="B41" s="348"/>
      <c r="C41" s="103" t="s">
        <v>88</v>
      </c>
      <c r="D41" s="103"/>
      <c r="E41" s="108"/>
      <c r="F41" s="108" t="e">
        <f t="shared" si="0"/>
        <v>#DIV/0!</v>
      </c>
      <c r="G41" s="108"/>
      <c r="H41" s="108" t="e">
        <f t="shared" si="1"/>
        <v>#DIV/0!</v>
      </c>
      <c r="I41" s="108"/>
      <c r="J41" s="108" t="e">
        <f t="shared" si="2"/>
        <v>#DIV/0!</v>
      </c>
      <c r="K41" s="108"/>
      <c r="L41" s="108" t="e">
        <f t="shared" si="3"/>
        <v>#DIV/0!</v>
      </c>
      <c r="M41" s="108"/>
      <c r="N41" s="108" t="e">
        <f t="shared" si="4"/>
        <v>#DIV/0!</v>
      </c>
      <c r="O41" s="103"/>
      <c r="P41" s="103" t="e">
        <f t="shared" si="5"/>
        <v>#DIV/0!</v>
      </c>
      <c r="Q41" s="103"/>
      <c r="R41" s="103" t="e">
        <f t="shared" si="6"/>
        <v>#DIV/0!</v>
      </c>
      <c r="S41" s="103"/>
      <c r="T41" s="103" t="e">
        <f t="shared" si="7"/>
        <v>#DIV/0!</v>
      </c>
      <c r="U41" s="103"/>
      <c r="V41" s="103" t="e">
        <f t="shared" si="8"/>
        <v>#DIV/0!</v>
      </c>
      <c r="W41">
        <f t="shared" si="9"/>
        <v>0</v>
      </c>
      <c r="X41" t="e">
        <f t="shared" si="10"/>
        <v>#DIV/0!</v>
      </c>
      <c r="Y41" t="e">
        <f t="shared" si="11"/>
        <v>#DIV/0!</v>
      </c>
    </row>
    <row r="42" spans="1:25" ht="24" customHeight="1">
      <c r="A42" s="346"/>
      <c r="B42" s="348"/>
      <c r="C42" s="103" t="s">
        <v>89</v>
      </c>
      <c r="D42" s="103"/>
      <c r="E42" s="108"/>
      <c r="F42" s="108" t="e">
        <f t="shared" si="0"/>
        <v>#DIV/0!</v>
      </c>
      <c r="G42" s="108"/>
      <c r="H42" s="108" t="e">
        <f t="shared" si="1"/>
        <v>#DIV/0!</v>
      </c>
      <c r="I42" s="108"/>
      <c r="J42" s="108" t="e">
        <f t="shared" si="2"/>
        <v>#DIV/0!</v>
      </c>
      <c r="K42" s="108"/>
      <c r="L42" s="108" t="e">
        <f t="shared" si="3"/>
        <v>#DIV/0!</v>
      </c>
      <c r="M42" s="108"/>
      <c r="N42" s="108" t="e">
        <f t="shared" si="4"/>
        <v>#DIV/0!</v>
      </c>
      <c r="O42" s="103"/>
      <c r="P42" s="103" t="e">
        <f t="shared" si="5"/>
        <v>#DIV/0!</v>
      </c>
      <c r="Q42" s="103"/>
      <c r="R42" s="103" t="e">
        <f t="shared" si="6"/>
        <v>#DIV/0!</v>
      </c>
      <c r="S42" s="103"/>
      <c r="T42" s="103" t="e">
        <f t="shared" si="7"/>
        <v>#DIV/0!</v>
      </c>
      <c r="U42" s="103"/>
      <c r="V42" s="103" t="e">
        <f t="shared" si="8"/>
        <v>#DIV/0!</v>
      </c>
      <c r="W42">
        <f t="shared" si="9"/>
        <v>0</v>
      </c>
      <c r="X42" t="e">
        <f t="shared" si="10"/>
        <v>#DIV/0!</v>
      </c>
      <c r="Y42" t="e">
        <f t="shared" si="11"/>
        <v>#DIV/0!</v>
      </c>
    </row>
    <row r="43" spans="1:25" ht="24" customHeight="1">
      <c r="A43" s="347"/>
      <c r="B43" s="349"/>
      <c r="C43" s="110" t="s">
        <v>25</v>
      </c>
      <c r="D43" s="110">
        <f>D40+D41+D42</f>
        <v>0</v>
      </c>
      <c r="E43" s="110">
        <f>E40+E41+E42</f>
        <v>0</v>
      </c>
      <c r="F43" s="104" t="e">
        <f t="shared" ref="F43" si="75">E43/D43*100</f>
        <v>#DIV/0!</v>
      </c>
      <c r="G43" s="110">
        <f>G40+G41+G42</f>
        <v>0</v>
      </c>
      <c r="H43" s="104" t="e">
        <f t="shared" ref="H43" si="76">G43/D43*100</f>
        <v>#DIV/0!</v>
      </c>
      <c r="I43" s="110">
        <f>I40+I41+I42</f>
        <v>0</v>
      </c>
      <c r="J43" s="104" t="e">
        <f t="shared" ref="J43" si="77">I43/D43*100</f>
        <v>#DIV/0!</v>
      </c>
      <c r="K43" s="110">
        <f>K40+K41+K42</f>
        <v>0</v>
      </c>
      <c r="L43" s="104" t="e">
        <f t="shared" ref="L43" si="78">K43/D43*100</f>
        <v>#DIV/0!</v>
      </c>
      <c r="M43" s="110">
        <f>M40+M41+M42</f>
        <v>0</v>
      </c>
      <c r="N43" s="104" t="e">
        <f t="shared" ref="N43" si="79">M43/D43*100</f>
        <v>#DIV/0!</v>
      </c>
      <c r="O43" s="110">
        <f>O40+O41+O42</f>
        <v>0</v>
      </c>
      <c r="P43" s="104" t="e">
        <f t="shared" ref="P43" si="80">O43/D43*100</f>
        <v>#DIV/0!</v>
      </c>
      <c r="Q43" s="110">
        <f>Q40+Q41+Q42</f>
        <v>0</v>
      </c>
      <c r="R43" s="104" t="e">
        <f t="shared" ref="R43" si="81">Q43/D43*100</f>
        <v>#DIV/0!</v>
      </c>
      <c r="S43" s="110">
        <f>S40+S41+S42</f>
        <v>0</v>
      </c>
      <c r="T43" s="104" t="e">
        <f t="shared" ref="T43" si="82">S43/D43*100</f>
        <v>#DIV/0!</v>
      </c>
      <c r="U43" s="110">
        <f>U40+U41+U42</f>
        <v>0</v>
      </c>
      <c r="V43" s="104" t="e">
        <f t="shared" ref="V43" si="83">U43/D43*100</f>
        <v>#DIV/0!</v>
      </c>
      <c r="W43">
        <f t="shared" si="9"/>
        <v>0</v>
      </c>
      <c r="X43" t="e">
        <f t="shared" si="10"/>
        <v>#DIV/0!</v>
      </c>
      <c r="Y43" t="e">
        <f t="shared" si="11"/>
        <v>#DIV/0!</v>
      </c>
    </row>
    <row r="44" spans="1:25" ht="24" customHeight="1">
      <c r="A44" s="346">
        <v>10</v>
      </c>
      <c r="B44" s="348" t="s">
        <v>23</v>
      </c>
      <c r="C44" s="103" t="s">
        <v>87</v>
      </c>
      <c r="D44" s="103"/>
      <c r="E44" s="108"/>
      <c r="F44" s="108" t="e">
        <f t="shared" si="0"/>
        <v>#DIV/0!</v>
      </c>
      <c r="G44" s="108"/>
      <c r="H44" s="108" t="e">
        <f t="shared" si="1"/>
        <v>#DIV/0!</v>
      </c>
      <c r="I44" s="108"/>
      <c r="J44" s="108" t="e">
        <f t="shared" si="2"/>
        <v>#DIV/0!</v>
      </c>
      <c r="K44" s="108"/>
      <c r="L44" s="108" t="e">
        <f t="shared" si="3"/>
        <v>#DIV/0!</v>
      </c>
      <c r="M44" s="108"/>
      <c r="N44" s="108" t="e">
        <f t="shared" si="4"/>
        <v>#DIV/0!</v>
      </c>
      <c r="O44" s="103"/>
      <c r="P44" s="103" t="e">
        <f t="shared" si="5"/>
        <v>#DIV/0!</v>
      </c>
      <c r="Q44" s="103"/>
      <c r="R44" s="103" t="e">
        <f t="shared" si="6"/>
        <v>#DIV/0!</v>
      </c>
      <c r="S44" s="103"/>
      <c r="T44" s="103" t="e">
        <f t="shared" si="7"/>
        <v>#DIV/0!</v>
      </c>
      <c r="U44" s="103"/>
      <c r="V44" s="103" t="e">
        <f t="shared" si="8"/>
        <v>#DIV/0!</v>
      </c>
      <c r="W44">
        <f t="shared" si="9"/>
        <v>0</v>
      </c>
      <c r="X44" t="e">
        <f t="shared" si="10"/>
        <v>#DIV/0!</v>
      </c>
      <c r="Y44" t="e">
        <f t="shared" si="11"/>
        <v>#DIV/0!</v>
      </c>
    </row>
    <row r="45" spans="1:25" ht="24" customHeight="1">
      <c r="A45" s="346"/>
      <c r="B45" s="348"/>
      <c r="C45" s="103" t="s">
        <v>88</v>
      </c>
      <c r="D45" s="103"/>
      <c r="E45" s="108"/>
      <c r="F45" s="108" t="e">
        <f t="shared" si="0"/>
        <v>#DIV/0!</v>
      </c>
      <c r="G45" s="108"/>
      <c r="H45" s="108" t="e">
        <f t="shared" si="1"/>
        <v>#DIV/0!</v>
      </c>
      <c r="I45" s="108"/>
      <c r="J45" s="108" t="e">
        <f t="shared" si="2"/>
        <v>#DIV/0!</v>
      </c>
      <c r="K45" s="108"/>
      <c r="L45" s="108" t="e">
        <f t="shared" si="3"/>
        <v>#DIV/0!</v>
      </c>
      <c r="M45" s="108"/>
      <c r="N45" s="108" t="e">
        <f t="shared" si="4"/>
        <v>#DIV/0!</v>
      </c>
      <c r="O45" s="103"/>
      <c r="P45" s="103" t="e">
        <f t="shared" si="5"/>
        <v>#DIV/0!</v>
      </c>
      <c r="Q45" s="103"/>
      <c r="R45" s="103" t="e">
        <f t="shared" si="6"/>
        <v>#DIV/0!</v>
      </c>
      <c r="S45" s="103"/>
      <c r="T45" s="103" t="e">
        <f t="shared" si="7"/>
        <v>#DIV/0!</v>
      </c>
      <c r="U45" s="103"/>
      <c r="V45" s="103" t="e">
        <f t="shared" si="8"/>
        <v>#DIV/0!</v>
      </c>
      <c r="W45">
        <f t="shared" si="9"/>
        <v>0</v>
      </c>
      <c r="X45" t="e">
        <f t="shared" si="10"/>
        <v>#DIV/0!</v>
      </c>
      <c r="Y45" t="e">
        <f t="shared" si="11"/>
        <v>#DIV/0!</v>
      </c>
    </row>
    <row r="46" spans="1:25" ht="24" customHeight="1">
      <c r="A46" s="346"/>
      <c r="B46" s="348"/>
      <c r="C46" s="103" t="s">
        <v>89</v>
      </c>
      <c r="D46" s="103"/>
      <c r="E46" s="108"/>
      <c r="F46" s="108" t="e">
        <f t="shared" si="0"/>
        <v>#DIV/0!</v>
      </c>
      <c r="G46" s="108"/>
      <c r="H46" s="108" t="e">
        <f t="shared" si="1"/>
        <v>#DIV/0!</v>
      </c>
      <c r="I46" s="108"/>
      <c r="J46" s="108" t="e">
        <f t="shared" si="2"/>
        <v>#DIV/0!</v>
      </c>
      <c r="K46" s="108"/>
      <c r="L46" s="108" t="e">
        <f t="shared" si="3"/>
        <v>#DIV/0!</v>
      </c>
      <c r="M46" s="108"/>
      <c r="N46" s="108" t="e">
        <f t="shared" si="4"/>
        <v>#DIV/0!</v>
      </c>
      <c r="O46" s="103"/>
      <c r="P46" s="103" t="e">
        <f t="shared" si="5"/>
        <v>#DIV/0!</v>
      </c>
      <c r="Q46" s="103"/>
      <c r="R46" s="103" t="e">
        <f t="shared" si="6"/>
        <v>#DIV/0!</v>
      </c>
      <c r="S46" s="103"/>
      <c r="T46" s="103" t="e">
        <f t="shared" si="7"/>
        <v>#DIV/0!</v>
      </c>
      <c r="U46" s="103"/>
      <c r="V46" s="103" t="e">
        <f t="shared" si="8"/>
        <v>#DIV/0!</v>
      </c>
      <c r="W46">
        <f t="shared" si="9"/>
        <v>0</v>
      </c>
      <c r="X46" t="e">
        <f t="shared" si="10"/>
        <v>#DIV/0!</v>
      </c>
      <c r="Y46" t="e">
        <f t="shared" si="11"/>
        <v>#DIV/0!</v>
      </c>
    </row>
    <row r="47" spans="1:25" ht="24" customHeight="1">
      <c r="A47" s="347"/>
      <c r="B47" s="349"/>
      <c r="C47" s="110" t="s">
        <v>25</v>
      </c>
      <c r="D47" s="110">
        <f>D44+D45+D46</f>
        <v>0</v>
      </c>
      <c r="E47" s="110">
        <f>E44+E45+E46</f>
        <v>0</v>
      </c>
      <c r="F47" s="104" t="e">
        <f t="shared" ref="F47" si="84">E47/D47*100</f>
        <v>#DIV/0!</v>
      </c>
      <c r="G47" s="110">
        <f>G44+G45+G46</f>
        <v>0</v>
      </c>
      <c r="H47" s="104" t="e">
        <f t="shared" ref="H47" si="85">G47/D47*100</f>
        <v>#DIV/0!</v>
      </c>
      <c r="I47" s="110">
        <f>I44+I45+I46</f>
        <v>0</v>
      </c>
      <c r="J47" s="104" t="e">
        <f t="shared" ref="J47" si="86">I47/D47*100</f>
        <v>#DIV/0!</v>
      </c>
      <c r="K47" s="110">
        <f>K44+K45+K46</f>
        <v>0</v>
      </c>
      <c r="L47" s="104" t="e">
        <f t="shared" ref="L47" si="87">K47/D47*100</f>
        <v>#DIV/0!</v>
      </c>
      <c r="M47" s="110">
        <f>M44+M45+M46</f>
        <v>0</v>
      </c>
      <c r="N47" s="104" t="e">
        <f t="shared" ref="N47" si="88">M47/D47*100</f>
        <v>#DIV/0!</v>
      </c>
      <c r="O47" s="110">
        <f>O44+O45+O46</f>
        <v>0</v>
      </c>
      <c r="P47" s="104" t="e">
        <f t="shared" ref="P47" si="89">O47/D47*100</f>
        <v>#DIV/0!</v>
      </c>
      <c r="Q47" s="110">
        <f>Q44+Q45+Q46</f>
        <v>0</v>
      </c>
      <c r="R47" s="104" t="e">
        <f t="shared" ref="R47" si="90">Q47/D47*100</f>
        <v>#DIV/0!</v>
      </c>
      <c r="S47" s="110">
        <f>S44+S45+S46</f>
        <v>0</v>
      </c>
      <c r="T47" s="104" t="e">
        <f t="shared" ref="T47" si="91">S47/D47*100</f>
        <v>#DIV/0!</v>
      </c>
      <c r="U47" s="110">
        <f>U44+U45+U46</f>
        <v>0</v>
      </c>
      <c r="V47" s="104" t="e">
        <f t="shared" ref="V47" si="92">U47/D47*100</f>
        <v>#DIV/0!</v>
      </c>
      <c r="W47">
        <f t="shared" si="9"/>
        <v>0</v>
      </c>
      <c r="X47" t="e">
        <f t="shared" si="10"/>
        <v>#DIV/0!</v>
      </c>
      <c r="Y47" t="e">
        <f t="shared" si="11"/>
        <v>#DIV/0!</v>
      </c>
    </row>
    <row r="48" spans="1:25" ht="24" customHeight="1">
      <c r="A48" s="351" t="s">
        <v>25</v>
      </c>
      <c r="B48" s="352"/>
      <c r="C48" s="132" t="s">
        <v>87</v>
      </c>
      <c r="D48" s="132">
        <f t="shared" ref="D48:E50" si="93">D8+D12+D16+D20+D24+D28+D32+D36+D40+D44</f>
        <v>0</v>
      </c>
      <c r="E48" s="132">
        <f t="shared" si="93"/>
        <v>0</v>
      </c>
      <c r="F48" s="133" t="e">
        <f t="shared" si="0"/>
        <v>#DIV/0!</v>
      </c>
      <c r="G48" s="132">
        <f>G8+G12+G16+G20+G24+G28+G32+G36+G40+G44</f>
        <v>0</v>
      </c>
      <c r="H48" s="133" t="e">
        <f t="shared" si="1"/>
        <v>#DIV/0!</v>
      </c>
      <c r="I48" s="132">
        <f>I8+I12+I16+I20+I24+I28+I32+I36+I40+I44</f>
        <v>0</v>
      </c>
      <c r="J48" s="133" t="e">
        <f t="shared" si="2"/>
        <v>#DIV/0!</v>
      </c>
      <c r="K48" s="132">
        <f>K8+K12+K16+K20+K24+K28+K32+K36+K40+K44</f>
        <v>0</v>
      </c>
      <c r="L48" s="133" t="e">
        <f t="shared" si="3"/>
        <v>#DIV/0!</v>
      </c>
      <c r="M48" s="132">
        <f>M8+M12+M16+M20+M24+M28+M32+M36+M40+M44</f>
        <v>0</v>
      </c>
      <c r="N48" s="133" t="e">
        <f t="shared" si="4"/>
        <v>#DIV/0!</v>
      </c>
      <c r="O48" s="132">
        <f>O8+O12+O16+O20+O24+O28+O32+O36+O40+O44</f>
        <v>0</v>
      </c>
      <c r="P48" s="133" t="e">
        <f t="shared" si="5"/>
        <v>#DIV/0!</v>
      </c>
      <c r="Q48" s="132">
        <f>Q8+Q12+Q16+Q20+Q24+Q28+Q32+Q36+Q40+Q44</f>
        <v>0</v>
      </c>
      <c r="R48" s="133" t="e">
        <f t="shared" si="6"/>
        <v>#DIV/0!</v>
      </c>
      <c r="S48" s="132">
        <f>S8+S12+S16+S20+S24+S28+S32+S36+S40+S44</f>
        <v>0</v>
      </c>
      <c r="T48" s="133" t="e">
        <f t="shared" si="7"/>
        <v>#DIV/0!</v>
      </c>
      <c r="U48" s="132">
        <f>U8+U12+U16+U20+U24+U28+U32+U36+U40+U44</f>
        <v>0</v>
      </c>
      <c r="V48" s="133" t="e">
        <f t="shared" si="8"/>
        <v>#DIV/0!</v>
      </c>
      <c r="W48">
        <f t="shared" si="9"/>
        <v>0</v>
      </c>
      <c r="X48" t="e">
        <f t="shared" si="10"/>
        <v>#DIV/0!</v>
      </c>
      <c r="Y48" t="e">
        <f t="shared" si="11"/>
        <v>#DIV/0!</v>
      </c>
    </row>
    <row r="49" spans="1:25" ht="24" customHeight="1">
      <c r="A49" s="351"/>
      <c r="B49" s="352"/>
      <c r="C49" s="132" t="s">
        <v>88</v>
      </c>
      <c r="D49" s="132">
        <f t="shared" si="93"/>
        <v>0</v>
      </c>
      <c r="E49" s="132">
        <f t="shared" si="93"/>
        <v>0</v>
      </c>
      <c r="F49" s="133" t="e">
        <f t="shared" ref="F49:F50" si="94">E49/D49*100</f>
        <v>#DIV/0!</v>
      </c>
      <c r="G49" s="132">
        <f>G9+G13+G17+G21+G25+G29+G33+G37+G41+G45</f>
        <v>0</v>
      </c>
      <c r="H49" s="133" t="e">
        <f t="shared" ref="H49:H50" si="95">G49/D49*100</f>
        <v>#DIV/0!</v>
      </c>
      <c r="I49" s="132">
        <f>I9+I13+I17+I21+I25+I29+I33+I37+I41+I45</f>
        <v>0</v>
      </c>
      <c r="J49" s="133" t="e">
        <f t="shared" ref="J49:J50" si="96">I49/D49*100</f>
        <v>#DIV/0!</v>
      </c>
      <c r="K49" s="132">
        <f>K9+K13+K17+K21+K25+K29+K33+K37+K41+K45</f>
        <v>0</v>
      </c>
      <c r="L49" s="133" t="e">
        <f t="shared" ref="L49:L50" si="97">K49/D49*100</f>
        <v>#DIV/0!</v>
      </c>
      <c r="M49" s="132">
        <f>M9+M13+M17+M21+M25+M29+M33+M37+M41+M45</f>
        <v>0</v>
      </c>
      <c r="N49" s="133" t="e">
        <f t="shared" ref="N49:N50" si="98">M49/D49*100</f>
        <v>#DIV/0!</v>
      </c>
      <c r="O49" s="132">
        <f>O9+O13+O17+O21+O25+O29+O33+O37+O41+O45</f>
        <v>0</v>
      </c>
      <c r="P49" s="133" t="e">
        <f t="shared" ref="P49:P50" si="99">O49/D49*100</f>
        <v>#DIV/0!</v>
      </c>
      <c r="Q49" s="132">
        <f>Q9+Q13+Q17+Q21+Q25+Q29+Q33+Q37+Q41+Q45</f>
        <v>0</v>
      </c>
      <c r="R49" s="133" t="e">
        <f t="shared" ref="R49:R50" si="100">Q49/D49*100</f>
        <v>#DIV/0!</v>
      </c>
      <c r="S49" s="132">
        <f>S9+S13+S17+S21+S25+S29+S33+S37+S41+S45</f>
        <v>0</v>
      </c>
      <c r="T49" s="133" t="e">
        <f t="shared" ref="T49:T50" si="101">S49/D49*100</f>
        <v>#DIV/0!</v>
      </c>
      <c r="U49" s="132">
        <f>U9+U13+U17+U21+U25+U29+U33+U37+U41+U45</f>
        <v>0</v>
      </c>
      <c r="V49" s="133" t="e">
        <f t="shared" ref="V49:V50" si="102">U49/D49*100</f>
        <v>#DIV/0!</v>
      </c>
      <c r="W49">
        <f t="shared" si="9"/>
        <v>0</v>
      </c>
      <c r="X49" t="e">
        <f t="shared" si="10"/>
        <v>#DIV/0!</v>
      </c>
      <c r="Y49" t="e">
        <f t="shared" si="11"/>
        <v>#DIV/0!</v>
      </c>
    </row>
    <row r="50" spans="1:25" ht="24" customHeight="1">
      <c r="A50" s="351"/>
      <c r="B50" s="352"/>
      <c r="C50" s="132" t="s">
        <v>89</v>
      </c>
      <c r="D50" s="132">
        <f t="shared" si="93"/>
        <v>0</v>
      </c>
      <c r="E50" s="132">
        <f t="shared" si="93"/>
        <v>0</v>
      </c>
      <c r="F50" s="133" t="e">
        <f t="shared" si="94"/>
        <v>#DIV/0!</v>
      </c>
      <c r="G50" s="132">
        <f>G10+G14+G18+G22+G26+G30+G34+G38+G42+G46</f>
        <v>0</v>
      </c>
      <c r="H50" s="133" t="e">
        <f t="shared" si="95"/>
        <v>#DIV/0!</v>
      </c>
      <c r="I50" s="132">
        <f>I10+I14+I18+I22+I26+I30+I34+I38+I42+I46</f>
        <v>0</v>
      </c>
      <c r="J50" s="133" t="e">
        <f t="shared" si="96"/>
        <v>#DIV/0!</v>
      </c>
      <c r="K50" s="132">
        <f>K10+K14+K18+K22+K26+K30+K34+K38+K42+K46</f>
        <v>0</v>
      </c>
      <c r="L50" s="133" t="e">
        <f t="shared" si="97"/>
        <v>#DIV/0!</v>
      </c>
      <c r="M50" s="132">
        <f>M10+M14+M18+M22+M26+M30+M34+M38+M42+M46</f>
        <v>0</v>
      </c>
      <c r="N50" s="133" t="e">
        <f t="shared" si="98"/>
        <v>#DIV/0!</v>
      </c>
      <c r="O50" s="132">
        <f>O10+O14+O18+O22+O26+O30+O34+O38+O42+O46</f>
        <v>0</v>
      </c>
      <c r="P50" s="133" t="e">
        <f t="shared" si="99"/>
        <v>#DIV/0!</v>
      </c>
      <c r="Q50" s="132">
        <f>Q10+Q14+Q18+Q22+Q26+Q30+Q34+Q38+Q42+Q46</f>
        <v>0</v>
      </c>
      <c r="R50" s="133" t="e">
        <f t="shared" si="100"/>
        <v>#DIV/0!</v>
      </c>
      <c r="S50" s="132">
        <f>S10+S14+S18+S22+S26+S30+S34+S38+S42+S46</f>
        <v>0</v>
      </c>
      <c r="T50" s="133" t="e">
        <f t="shared" si="101"/>
        <v>#DIV/0!</v>
      </c>
      <c r="U50" s="132">
        <f>U10+U14+U18+U22+U26+U30+U34+U38+U42+U46</f>
        <v>0</v>
      </c>
      <c r="V50" s="133" t="e">
        <f t="shared" si="102"/>
        <v>#DIV/0!</v>
      </c>
      <c r="W50">
        <f t="shared" si="9"/>
        <v>0</v>
      </c>
      <c r="X50" t="e">
        <f t="shared" si="10"/>
        <v>#DIV/0!</v>
      </c>
      <c r="Y50" t="e">
        <f t="shared" si="11"/>
        <v>#DIV/0!</v>
      </c>
    </row>
    <row r="51" spans="1:25" ht="24" customHeight="1">
      <c r="A51" s="353"/>
      <c r="B51" s="354"/>
      <c r="C51" s="113" t="s">
        <v>25</v>
      </c>
      <c r="D51" s="114">
        <f>D48+D49+D50</f>
        <v>0</v>
      </c>
      <c r="E51" s="114">
        <f>E48+E49+E50</f>
        <v>0</v>
      </c>
      <c r="F51" s="115" t="e">
        <f t="shared" si="0"/>
        <v>#DIV/0!</v>
      </c>
      <c r="G51" s="114">
        <f>G48+G49+G50</f>
        <v>0</v>
      </c>
      <c r="H51" s="115" t="e">
        <f t="shared" si="1"/>
        <v>#DIV/0!</v>
      </c>
      <c r="I51" s="114">
        <f>I48+I49+I50</f>
        <v>0</v>
      </c>
      <c r="J51" s="115" t="e">
        <f t="shared" si="2"/>
        <v>#DIV/0!</v>
      </c>
      <c r="K51" s="114">
        <f>K48+K49+K50</f>
        <v>0</v>
      </c>
      <c r="L51" s="115" t="e">
        <f t="shared" si="3"/>
        <v>#DIV/0!</v>
      </c>
      <c r="M51" s="114">
        <f>M48+M49+M50</f>
        <v>0</v>
      </c>
      <c r="N51" s="115" t="e">
        <f t="shared" si="4"/>
        <v>#DIV/0!</v>
      </c>
      <c r="O51" s="114">
        <f>O48+O49+O50</f>
        <v>0</v>
      </c>
      <c r="P51" s="115" t="e">
        <f t="shared" si="5"/>
        <v>#DIV/0!</v>
      </c>
      <c r="Q51" s="114">
        <f>Q48+Q49+Q50</f>
        <v>0</v>
      </c>
      <c r="R51" s="115" t="e">
        <f t="shared" si="6"/>
        <v>#DIV/0!</v>
      </c>
      <c r="S51" s="114">
        <f>S48+S49+S50</f>
        <v>0</v>
      </c>
      <c r="T51" s="115" t="e">
        <f t="shared" si="7"/>
        <v>#DIV/0!</v>
      </c>
      <c r="U51" s="114">
        <f>U48+U49+U50</f>
        <v>0</v>
      </c>
      <c r="V51" s="115" t="e">
        <f t="shared" si="8"/>
        <v>#DIV/0!</v>
      </c>
      <c r="W51">
        <f t="shared" si="9"/>
        <v>0</v>
      </c>
      <c r="X51" t="e">
        <f t="shared" si="10"/>
        <v>#DIV/0!</v>
      </c>
      <c r="Y51" t="e">
        <f t="shared" si="11"/>
        <v>#DIV/0!</v>
      </c>
    </row>
    <row r="53" spans="1:25">
      <c r="C53" s="350" t="s">
        <v>26</v>
      </c>
      <c r="D53" s="350"/>
      <c r="E53" s="350"/>
      <c r="F53" s="350"/>
      <c r="N53" s="350" t="s">
        <v>27</v>
      </c>
      <c r="O53" s="350"/>
      <c r="P53" s="350"/>
      <c r="Q53" s="350"/>
    </row>
    <row r="55" spans="1:25">
      <c r="H55" s="116"/>
    </row>
  </sheetData>
  <mergeCells count="31">
    <mergeCell ref="C53:F53"/>
    <mergeCell ref="N53:Q53"/>
    <mergeCell ref="B28:B31"/>
    <mergeCell ref="B32:B35"/>
    <mergeCell ref="B36:B39"/>
    <mergeCell ref="B40:B43"/>
    <mergeCell ref="B44:B47"/>
    <mergeCell ref="A48:B51"/>
    <mergeCell ref="A40:A43"/>
    <mergeCell ref="A44:A47"/>
    <mergeCell ref="B8:B11"/>
    <mergeCell ref="B12:B15"/>
    <mergeCell ref="B16:B19"/>
    <mergeCell ref="B20:B23"/>
    <mergeCell ref="B24:B27"/>
    <mergeCell ref="A24:A27"/>
    <mergeCell ref="A28:A31"/>
    <mergeCell ref="A32:A35"/>
    <mergeCell ref="A36:A39"/>
    <mergeCell ref="A8:A11"/>
    <mergeCell ref="A12:A15"/>
    <mergeCell ref="A16:A19"/>
    <mergeCell ref="A20:A23"/>
    <mergeCell ref="A3:S3"/>
    <mergeCell ref="T3:U3"/>
    <mergeCell ref="A5:A6"/>
    <mergeCell ref="B5:B6"/>
    <mergeCell ref="C5:C6"/>
    <mergeCell ref="E5:N5"/>
    <mergeCell ref="O5:V5"/>
    <mergeCell ref="D5:D6"/>
  </mergeCells>
  <pageMargins left="0.45" right="0.45" top="0.31" bottom="0.3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topLeftCell="A37" workbookViewId="0">
      <selection activeCell="M7" sqref="M7"/>
    </sheetView>
  </sheetViews>
  <sheetFormatPr defaultRowHeight="15"/>
  <cols>
    <col min="1" max="1" width="5" customWidth="1"/>
    <col min="2" max="2" width="7.5703125" customWidth="1"/>
    <col min="3" max="3" width="7.28515625" customWidth="1"/>
    <col min="4" max="4" width="6.85546875" customWidth="1"/>
    <col min="5" max="12" width="6.28515625" customWidth="1"/>
    <col min="13" max="13" width="6.140625" customWidth="1"/>
    <col min="14" max="14" width="5.7109375" customWidth="1"/>
    <col min="15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>
      <c r="A1" s="1" t="s">
        <v>0</v>
      </c>
    </row>
    <row r="2" spans="1:25" ht="15.75">
      <c r="A2" s="1" t="s">
        <v>1</v>
      </c>
      <c r="B2" s="2"/>
      <c r="C2" s="2"/>
      <c r="D2" s="2"/>
    </row>
    <row r="3" spans="1:25" ht="18.75">
      <c r="A3" s="355" t="s">
        <v>230</v>
      </c>
      <c r="B3" s="355"/>
      <c r="C3" s="355"/>
      <c r="D3" s="355"/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204" t="s">
        <v>97</v>
      </c>
      <c r="U3" s="204"/>
      <c r="V3" s="128"/>
      <c r="W3" s="136"/>
    </row>
    <row r="5" spans="1:25" ht="24" customHeight="1">
      <c r="A5" s="341" t="s">
        <v>2</v>
      </c>
      <c r="B5" s="341" t="s">
        <v>78</v>
      </c>
      <c r="C5" s="341" t="s">
        <v>90</v>
      </c>
      <c r="D5" s="341" t="s">
        <v>93</v>
      </c>
      <c r="E5" s="343" t="s">
        <v>91</v>
      </c>
      <c r="F5" s="344"/>
      <c r="G5" s="344"/>
      <c r="H5" s="344"/>
      <c r="I5" s="344"/>
      <c r="J5" s="344"/>
      <c r="K5" s="344"/>
      <c r="L5" s="344"/>
      <c r="M5" s="344"/>
      <c r="N5" s="345"/>
      <c r="O5" s="343" t="s">
        <v>92</v>
      </c>
      <c r="P5" s="344"/>
      <c r="Q5" s="344"/>
      <c r="R5" s="344"/>
      <c r="S5" s="344"/>
      <c r="T5" s="344"/>
      <c r="U5" s="344"/>
      <c r="V5" s="345"/>
    </row>
    <row r="6" spans="1:25" ht="24" customHeight="1">
      <c r="A6" s="342"/>
      <c r="B6" s="342"/>
      <c r="C6" s="342"/>
      <c r="D6" s="342"/>
      <c r="E6" s="107" t="s">
        <v>79</v>
      </c>
      <c r="F6" s="107" t="s">
        <v>80</v>
      </c>
      <c r="G6" s="107" t="s">
        <v>81</v>
      </c>
      <c r="H6" s="107" t="s">
        <v>80</v>
      </c>
      <c r="I6" s="107" t="s">
        <v>82</v>
      </c>
      <c r="J6" s="107" t="s">
        <v>80</v>
      </c>
      <c r="K6" s="107" t="s">
        <v>83</v>
      </c>
      <c r="L6" s="107" t="s">
        <v>80</v>
      </c>
      <c r="M6" s="107" t="s">
        <v>84</v>
      </c>
      <c r="N6" s="107" t="s">
        <v>80</v>
      </c>
      <c r="O6" s="105" t="s">
        <v>85</v>
      </c>
      <c r="P6" s="105" t="s">
        <v>80</v>
      </c>
      <c r="Q6" s="105" t="s">
        <v>81</v>
      </c>
      <c r="R6" s="105" t="s">
        <v>80</v>
      </c>
      <c r="S6" s="105" t="s">
        <v>82</v>
      </c>
      <c r="T6" s="105" t="s">
        <v>80</v>
      </c>
      <c r="U6" s="105" t="s">
        <v>83</v>
      </c>
      <c r="V6" s="105" t="s">
        <v>80</v>
      </c>
      <c r="W6" s="112" t="s">
        <v>94</v>
      </c>
      <c r="X6" s="112" t="s">
        <v>95</v>
      </c>
      <c r="Y6" s="112" t="s">
        <v>96</v>
      </c>
    </row>
    <row r="7" spans="1:25" ht="18" customHeight="1">
      <c r="A7" s="106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106">
        <v>9</v>
      </c>
      <c r="J7" s="106">
        <v>10</v>
      </c>
      <c r="K7" s="106">
        <v>11</v>
      </c>
      <c r="L7" s="106">
        <v>12</v>
      </c>
      <c r="M7" s="106">
        <v>13</v>
      </c>
      <c r="N7" s="106">
        <v>14</v>
      </c>
      <c r="O7" s="106">
        <v>15</v>
      </c>
      <c r="P7" s="106">
        <v>16</v>
      </c>
      <c r="Q7" s="106">
        <v>17</v>
      </c>
      <c r="R7" s="106">
        <v>18</v>
      </c>
      <c r="S7" s="106">
        <v>19</v>
      </c>
      <c r="T7" s="106">
        <v>20</v>
      </c>
      <c r="U7" s="106">
        <v>21</v>
      </c>
      <c r="V7" s="106">
        <v>22</v>
      </c>
    </row>
    <row r="8" spans="1:25" ht="27.75" customHeight="1">
      <c r="A8" s="346">
        <v>1</v>
      </c>
      <c r="B8" s="348" t="s">
        <v>17</v>
      </c>
      <c r="C8" s="124" t="s">
        <v>87</v>
      </c>
      <c r="D8" s="124"/>
      <c r="E8" s="123"/>
      <c r="F8" s="123" t="e">
        <f t="shared" ref="F8:F51" si="0">E8/D8*100</f>
        <v>#DIV/0!</v>
      </c>
      <c r="G8" s="123"/>
      <c r="H8" s="123" t="e">
        <f t="shared" ref="H8:H51" si="1">G8/D8*100</f>
        <v>#DIV/0!</v>
      </c>
      <c r="I8" s="123"/>
      <c r="J8" s="123" t="e">
        <f t="shared" ref="J8:J51" si="2">I8/D8*100</f>
        <v>#DIV/0!</v>
      </c>
      <c r="K8" s="123"/>
      <c r="L8" s="123" t="e">
        <f t="shared" ref="L8:L51" si="3">K8/D8*100</f>
        <v>#DIV/0!</v>
      </c>
      <c r="M8" s="123"/>
      <c r="N8" s="123" t="e">
        <f t="shared" ref="N8:N51" si="4">M8/D8*100</f>
        <v>#DIV/0!</v>
      </c>
      <c r="O8" s="124"/>
      <c r="P8" s="124" t="e">
        <f t="shared" ref="P8:P51" si="5">O8/D8*100</f>
        <v>#DIV/0!</v>
      </c>
      <c r="Q8" s="124"/>
      <c r="R8" s="124" t="e">
        <f t="shared" ref="R8:R51" si="6">Q8/D8*100</f>
        <v>#DIV/0!</v>
      </c>
      <c r="S8" s="124"/>
      <c r="T8" s="124" t="e">
        <f t="shared" ref="T8:T51" si="7">S8/D8*100</f>
        <v>#DIV/0!</v>
      </c>
      <c r="U8" s="124"/>
      <c r="V8" s="124" t="e">
        <f t="shared" ref="V8:V51" si="8">U8/D8*100</f>
        <v>#DIV/0!</v>
      </c>
      <c r="W8">
        <f t="shared" ref="W8:W51" si="9">O8+Q8+S8+U8</f>
        <v>0</v>
      </c>
      <c r="X8" t="e">
        <f t="shared" ref="X8:X51" si="10">F8+H8+J8+L8+N8</f>
        <v>#DIV/0!</v>
      </c>
      <c r="Y8" t="e">
        <f t="shared" ref="Y8:Y51" si="11">P8+R8+T8+V8</f>
        <v>#DIV/0!</v>
      </c>
    </row>
    <row r="9" spans="1:25" ht="27.75" customHeight="1">
      <c r="A9" s="346"/>
      <c r="B9" s="348"/>
      <c r="C9" s="124" t="s">
        <v>88</v>
      </c>
      <c r="D9" s="124"/>
      <c r="E9" s="123"/>
      <c r="F9" s="123" t="e">
        <f t="shared" si="0"/>
        <v>#DIV/0!</v>
      </c>
      <c r="G9" s="123"/>
      <c r="H9" s="123" t="e">
        <f t="shared" si="1"/>
        <v>#DIV/0!</v>
      </c>
      <c r="I9" s="123"/>
      <c r="J9" s="123" t="e">
        <f t="shared" si="2"/>
        <v>#DIV/0!</v>
      </c>
      <c r="K9" s="123"/>
      <c r="L9" s="123" t="e">
        <f t="shared" si="3"/>
        <v>#DIV/0!</v>
      </c>
      <c r="M9" s="123"/>
      <c r="N9" s="123" t="e">
        <f t="shared" si="4"/>
        <v>#DIV/0!</v>
      </c>
      <c r="O9" s="124"/>
      <c r="P9" s="124" t="e">
        <f t="shared" si="5"/>
        <v>#DIV/0!</v>
      </c>
      <c r="Q9" s="124"/>
      <c r="R9" s="124" t="e">
        <f t="shared" si="6"/>
        <v>#DIV/0!</v>
      </c>
      <c r="S9" s="124"/>
      <c r="T9" s="124" t="e">
        <f t="shared" si="7"/>
        <v>#DIV/0!</v>
      </c>
      <c r="U9" s="124"/>
      <c r="V9" s="124" t="e">
        <f t="shared" si="8"/>
        <v>#DIV/0!</v>
      </c>
      <c r="W9">
        <f t="shared" si="9"/>
        <v>0</v>
      </c>
      <c r="X9" t="e">
        <f t="shared" si="10"/>
        <v>#DIV/0!</v>
      </c>
      <c r="Y9" t="e">
        <f t="shared" si="11"/>
        <v>#DIV/0!</v>
      </c>
    </row>
    <row r="10" spans="1:25" ht="27.75" customHeight="1">
      <c r="A10" s="346"/>
      <c r="B10" s="348"/>
      <c r="C10" s="124" t="s">
        <v>89</v>
      </c>
      <c r="D10" s="124"/>
      <c r="E10" s="123"/>
      <c r="F10" s="123" t="e">
        <f t="shared" si="0"/>
        <v>#DIV/0!</v>
      </c>
      <c r="G10" s="123"/>
      <c r="H10" s="123" t="e">
        <f t="shared" si="1"/>
        <v>#DIV/0!</v>
      </c>
      <c r="I10" s="123"/>
      <c r="J10" s="123" t="e">
        <f t="shared" si="2"/>
        <v>#DIV/0!</v>
      </c>
      <c r="K10" s="123"/>
      <c r="L10" s="123" t="e">
        <f t="shared" si="3"/>
        <v>#DIV/0!</v>
      </c>
      <c r="M10" s="123"/>
      <c r="N10" s="123" t="e">
        <f t="shared" si="4"/>
        <v>#DIV/0!</v>
      </c>
      <c r="O10" s="124"/>
      <c r="P10" s="124" t="e">
        <f t="shared" si="5"/>
        <v>#DIV/0!</v>
      </c>
      <c r="Q10" s="124"/>
      <c r="R10" s="124" t="e">
        <f t="shared" si="6"/>
        <v>#DIV/0!</v>
      </c>
      <c r="S10" s="124"/>
      <c r="T10" s="124" t="e">
        <f t="shared" si="7"/>
        <v>#DIV/0!</v>
      </c>
      <c r="U10" s="124"/>
      <c r="V10" s="124" t="e">
        <f t="shared" si="8"/>
        <v>#DIV/0!</v>
      </c>
      <c r="W10">
        <f t="shared" si="9"/>
        <v>0</v>
      </c>
      <c r="X10" t="e">
        <f t="shared" si="10"/>
        <v>#DIV/0!</v>
      </c>
      <c r="Y10" t="e">
        <f t="shared" si="11"/>
        <v>#DIV/0!</v>
      </c>
    </row>
    <row r="11" spans="1:25" ht="25.5" customHeight="1">
      <c r="A11" s="347"/>
      <c r="B11" s="349"/>
      <c r="C11" s="110" t="s">
        <v>25</v>
      </c>
      <c r="D11" s="110">
        <f>D8+D9+D10</f>
        <v>0</v>
      </c>
      <c r="E11" s="110">
        <f>E8+E9+E10</f>
        <v>0</v>
      </c>
      <c r="F11" s="104" t="e">
        <f t="shared" si="0"/>
        <v>#DIV/0!</v>
      </c>
      <c r="G11" s="110">
        <f>G8+G9+G10</f>
        <v>0</v>
      </c>
      <c r="H11" s="104" t="e">
        <f t="shared" si="1"/>
        <v>#DIV/0!</v>
      </c>
      <c r="I11" s="110">
        <f>I8+I9+I10</f>
        <v>0</v>
      </c>
      <c r="J11" s="104" t="e">
        <f t="shared" si="2"/>
        <v>#DIV/0!</v>
      </c>
      <c r="K11" s="110">
        <f>K8+K9+K10</f>
        <v>0</v>
      </c>
      <c r="L11" s="104" t="e">
        <f t="shared" si="3"/>
        <v>#DIV/0!</v>
      </c>
      <c r="M11" s="110">
        <f>M8+M9+M10</f>
        <v>0</v>
      </c>
      <c r="N11" s="104" t="e">
        <f t="shared" si="4"/>
        <v>#DIV/0!</v>
      </c>
      <c r="O11" s="110">
        <f>O8+O9+O10</f>
        <v>0</v>
      </c>
      <c r="P11" s="104" t="e">
        <f t="shared" si="5"/>
        <v>#DIV/0!</v>
      </c>
      <c r="Q11" s="110">
        <f>Q8+Q9+Q10</f>
        <v>0</v>
      </c>
      <c r="R11" s="104" t="e">
        <f t="shared" si="6"/>
        <v>#DIV/0!</v>
      </c>
      <c r="S11" s="110">
        <f>S8+S9+S10</f>
        <v>0</v>
      </c>
      <c r="T11" s="104" t="e">
        <f t="shared" si="7"/>
        <v>#DIV/0!</v>
      </c>
      <c r="U11" s="110">
        <f>U8+U9+U10</f>
        <v>0</v>
      </c>
      <c r="V11" s="104" t="e">
        <f t="shared" si="8"/>
        <v>#DIV/0!</v>
      </c>
      <c r="W11">
        <f t="shared" si="9"/>
        <v>0</v>
      </c>
      <c r="X11" t="e">
        <f t="shared" si="10"/>
        <v>#DIV/0!</v>
      </c>
      <c r="Y11" t="e">
        <f t="shared" si="11"/>
        <v>#DIV/0!</v>
      </c>
    </row>
    <row r="12" spans="1:25" ht="30" customHeight="1">
      <c r="A12" s="346">
        <v>2</v>
      </c>
      <c r="B12" s="348" t="s">
        <v>18</v>
      </c>
      <c r="C12" s="124" t="s">
        <v>87</v>
      </c>
      <c r="D12" s="124"/>
      <c r="E12" s="123"/>
      <c r="F12" s="123" t="e">
        <f t="shared" si="0"/>
        <v>#DIV/0!</v>
      </c>
      <c r="G12" s="123"/>
      <c r="H12" s="123" t="e">
        <f t="shared" si="1"/>
        <v>#DIV/0!</v>
      </c>
      <c r="I12" s="123"/>
      <c r="J12" s="123" t="e">
        <f t="shared" si="2"/>
        <v>#DIV/0!</v>
      </c>
      <c r="K12" s="123"/>
      <c r="L12" s="123" t="e">
        <f t="shared" si="3"/>
        <v>#DIV/0!</v>
      </c>
      <c r="M12" s="123"/>
      <c r="N12" s="123" t="e">
        <f t="shared" si="4"/>
        <v>#DIV/0!</v>
      </c>
      <c r="O12" s="124"/>
      <c r="P12" s="124" t="e">
        <f t="shared" si="5"/>
        <v>#DIV/0!</v>
      </c>
      <c r="Q12" s="124"/>
      <c r="R12" s="124" t="e">
        <f t="shared" si="6"/>
        <v>#DIV/0!</v>
      </c>
      <c r="S12" s="124"/>
      <c r="T12" s="124" t="e">
        <f t="shared" si="7"/>
        <v>#DIV/0!</v>
      </c>
      <c r="U12" s="124"/>
      <c r="V12" s="124" t="e">
        <f t="shared" si="8"/>
        <v>#DIV/0!</v>
      </c>
      <c r="W12">
        <f t="shared" si="9"/>
        <v>0</v>
      </c>
      <c r="X12" t="e">
        <f t="shared" si="10"/>
        <v>#DIV/0!</v>
      </c>
      <c r="Y12" t="e">
        <f t="shared" si="11"/>
        <v>#DIV/0!</v>
      </c>
    </row>
    <row r="13" spans="1:25" ht="30" customHeight="1">
      <c r="A13" s="346"/>
      <c r="B13" s="348"/>
      <c r="C13" s="124" t="s">
        <v>88</v>
      </c>
      <c r="D13" s="124"/>
      <c r="E13" s="123"/>
      <c r="F13" s="123" t="e">
        <f t="shared" si="0"/>
        <v>#DIV/0!</v>
      </c>
      <c r="G13" s="123"/>
      <c r="H13" s="123" t="e">
        <f t="shared" si="1"/>
        <v>#DIV/0!</v>
      </c>
      <c r="I13" s="123"/>
      <c r="J13" s="123" t="e">
        <f t="shared" si="2"/>
        <v>#DIV/0!</v>
      </c>
      <c r="K13" s="123"/>
      <c r="L13" s="123" t="e">
        <f t="shared" si="3"/>
        <v>#DIV/0!</v>
      </c>
      <c r="M13" s="123"/>
      <c r="N13" s="123" t="e">
        <f t="shared" si="4"/>
        <v>#DIV/0!</v>
      </c>
      <c r="O13" s="124"/>
      <c r="P13" s="124" t="e">
        <f t="shared" si="5"/>
        <v>#DIV/0!</v>
      </c>
      <c r="Q13" s="124"/>
      <c r="R13" s="124" t="e">
        <f t="shared" si="6"/>
        <v>#DIV/0!</v>
      </c>
      <c r="S13" s="124"/>
      <c r="T13" s="124" t="e">
        <f t="shared" si="7"/>
        <v>#DIV/0!</v>
      </c>
      <c r="U13" s="124"/>
      <c r="V13" s="124" t="e">
        <f t="shared" si="8"/>
        <v>#DIV/0!</v>
      </c>
      <c r="W13">
        <f t="shared" si="9"/>
        <v>0</v>
      </c>
      <c r="X13" t="e">
        <f t="shared" si="10"/>
        <v>#DIV/0!</v>
      </c>
      <c r="Y13" t="e">
        <f t="shared" si="11"/>
        <v>#DIV/0!</v>
      </c>
    </row>
    <row r="14" spans="1:25" ht="30" customHeight="1">
      <c r="A14" s="346"/>
      <c r="B14" s="348"/>
      <c r="C14" s="124" t="s">
        <v>89</v>
      </c>
      <c r="D14" s="124"/>
      <c r="E14" s="123"/>
      <c r="F14" s="123" t="e">
        <f t="shared" si="0"/>
        <v>#DIV/0!</v>
      </c>
      <c r="G14" s="123"/>
      <c r="H14" s="123" t="e">
        <f t="shared" si="1"/>
        <v>#DIV/0!</v>
      </c>
      <c r="I14" s="123"/>
      <c r="J14" s="123" t="e">
        <f t="shared" si="2"/>
        <v>#DIV/0!</v>
      </c>
      <c r="K14" s="123"/>
      <c r="L14" s="123" t="e">
        <f t="shared" si="3"/>
        <v>#DIV/0!</v>
      </c>
      <c r="M14" s="123"/>
      <c r="N14" s="123" t="e">
        <f t="shared" si="4"/>
        <v>#DIV/0!</v>
      </c>
      <c r="O14" s="124"/>
      <c r="P14" s="124" t="e">
        <f t="shared" si="5"/>
        <v>#DIV/0!</v>
      </c>
      <c r="Q14" s="124"/>
      <c r="R14" s="124" t="e">
        <f t="shared" si="6"/>
        <v>#DIV/0!</v>
      </c>
      <c r="S14" s="124"/>
      <c r="T14" s="124" t="e">
        <f t="shared" si="7"/>
        <v>#DIV/0!</v>
      </c>
      <c r="U14" s="124"/>
      <c r="V14" s="124" t="e">
        <f t="shared" si="8"/>
        <v>#DIV/0!</v>
      </c>
      <c r="W14">
        <f t="shared" si="9"/>
        <v>0</v>
      </c>
      <c r="X14" t="e">
        <f t="shared" si="10"/>
        <v>#DIV/0!</v>
      </c>
      <c r="Y14" t="e">
        <f t="shared" si="11"/>
        <v>#DIV/0!</v>
      </c>
    </row>
    <row r="15" spans="1:25" ht="25.5" customHeight="1">
      <c r="A15" s="347"/>
      <c r="B15" s="349"/>
      <c r="C15" s="110" t="s">
        <v>25</v>
      </c>
      <c r="D15" s="110">
        <f>D12+D13+D14</f>
        <v>0</v>
      </c>
      <c r="E15" s="110">
        <f>E12+E13+E14</f>
        <v>0</v>
      </c>
      <c r="F15" s="104" t="e">
        <f t="shared" si="0"/>
        <v>#DIV/0!</v>
      </c>
      <c r="G15" s="110">
        <f>G12+G13+G14</f>
        <v>0</v>
      </c>
      <c r="H15" s="104" t="e">
        <f t="shared" si="1"/>
        <v>#DIV/0!</v>
      </c>
      <c r="I15" s="110">
        <f>I12+I13+I14</f>
        <v>0</v>
      </c>
      <c r="J15" s="104" t="e">
        <f t="shared" si="2"/>
        <v>#DIV/0!</v>
      </c>
      <c r="K15" s="110">
        <f>K12+K13+K14</f>
        <v>0</v>
      </c>
      <c r="L15" s="104" t="e">
        <f t="shared" si="3"/>
        <v>#DIV/0!</v>
      </c>
      <c r="M15" s="110">
        <f>M12+M13+M14</f>
        <v>0</v>
      </c>
      <c r="N15" s="104" t="e">
        <f t="shared" si="4"/>
        <v>#DIV/0!</v>
      </c>
      <c r="O15" s="110">
        <f>O12+O13+O14</f>
        <v>0</v>
      </c>
      <c r="P15" s="104" t="e">
        <f t="shared" si="5"/>
        <v>#DIV/0!</v>
      </c>
      <c r="Q15" s="110">
        <f>Q12+Q13+Q14</f>
        <v>0</v>
      </c>
      <c r="R15" s="104" t="e">
        <f t="shared" si="6"/>
        <v>#DIV/0!</v>
      </c>
      <c r="S15" s="110">
        <f>S12+S13+S14</f>
        <v>0</v>
      </c>
      <c r="T15" s="104" t="e">
        <f t="shared" si="7"/>
        <v>#DIV/0!</v>
      </c>
      <c r="U15" s="110">
        <f>U12+U13+U14</f>
        <v>0</v>
      </c>
      <c r="V15" s="104" t="e">
        <f t="shared" si="8"/>
        <v>#DIV/0!</v>
      </c>
      <c r="W15">
        <f t="shared" si="9"/>
        <v>0</v>
      </c>
      <c r="X15" t="e">
        <f t="shared" si="10"/>
        <v>#DIV/0!</v>
      </c>
      <c r="Y15" t="e">
        <f t="shared" si="11"/>
        <v>#DIV/0!</v>
      </c>
    </row>
    <row r="16" spans="1:25" ht="25.5" customHeight="1">
      <c r="A16" s="346">
        <v>3</v>
      </c>
      <c r="B16" s="348" t="s">
        <v>24</v>
      </c>
      <c r="C16" s="124" t="s">
        <v>87</v>
      </c>
      <c r="D16" s="124"/>
      <c r="E16" s="123"/>
      <c r="F16" s="123" t="e">
        <f t="shared" si="0"/>
        <v>#DIV/0!</v>
      </c>
      <c r="G16" s="123"/>
      <c r="H16" s="123" t="e">
        <f t="shared" si="1"/>
        <v>#DIV/0!</v>
      </c>
      <c r="I16" s="123"/>
      <c r="J16" s="123" t="e">
        <f t="shared" si="2"/>
        <v>#DIV/0!</v>
      </c>
      <c r="K16" s="123"/>
      <c r="L16" s="123" t="e">
        <f t="shared" si="3"/>
        <v>#DIV/0!</v>
      </c>
      <c r="M16" s="123"/>
      <c r="N16" s="123" t="e">
        <f t="shared" si="4"/>
        <v>#DIV/0!</v>
      </c>
      <c r="O16" s="124"/>
      <c r="P16" s="124" t="e">
        <f t="shared" si="5"/>
        <v>#DIV/0!</v>
      </c>
      <c r="Q16" s="124"/>
      <c r="R16" s="124" t="e">
        <f t="shared" si="6"/>
        <v>#DIV/0!</v>
      </c>
      <c r="S16" s="124"/>
      <c r="T16" s="124" t="e">
        <f t="shared" si="7"/>
        <v>#DIV/0!</v>
      </c>
      <c r="U16" s="124"/>
      <c r="V16" s="124" t="e">
        <f t="shared" si="8"/>
        <v>#DIV/0!</v>
      </c>
      <c r="W16">
        <f t="shared" si="9"/>
        <v>0</v>
      </c>
      <c r="X16" t="e">
        <f t="shared" si="10"/>
        <v>#DIV/0!</v>
      </c>
      <c r="Y16" t="e">
        <f t="shared" si="11"/>
        <v>#DIV/0!</v>
      </c>
    </row>
    <row r="17" spans="1:25" ht="24" customHeight="1">
      <c r="A17" s="346"/>
      <c r="B17" s="348"/>
      <c r="C17" s="124" t="s">
        <v>88</v>
      </c>
      <c r="D17" s="124"/>
      <c r="E17" s="123"/>
      <c r="F17" s="123" t="e">
        <f t="shared" si="0"/>
        <v>#DIV/0!</v>
      </c>
      <c r="G17" s="123"/>
      <c r="H17" s="123" t="e">
        <f t="shared" si="1"/>
        <v>#DIV/0!</v>
      </c>
      <c r="I17" s="123"/>
      <c r="J17" s="123" t="e">
        <f t="shared" si="2"/>
        <v>#DIV/0!</v>
      </c>
      <c r="K17" s="123"/>
      <c r="L17" s="123" t="e">
        <f t="shared" si="3"/>
        <v>#DIV/0!</v>
      </c>
      <c r="M17" s="123"/>
      <c r="N17" s="123" t="e">
        <f t="shared" si="4"/>
        <v>#DIV/0!</v>
      </c>
      <c r="O17" s="124"/>
      <c r="P17" s="124" t="e">
        <f t="shared" si="5"/>
        <v>#DIV/0!</v>
      </c>
      <c r="Q17" s="124"/>
      <c r="R17" s="124" t="e">
        <f t="shared" si="6"/>
        <v>#DIV/0!</v>
      </c>
      <c r="S17" s="124"/>
      <c r="T17" s="124" t="e">
        <f t="shared" si="7"/>
        <v>#DIV/0!</v>
      </c>
      <c r="U17" s="124"/>
      <c r="V17" s="124" t="e">
        <f t="shared" si="8"/>
        <v>#DIV/0!</v>
      </c>
      <c r="W17">
        <f t="shared" si="9"/>
        <v>0</v>
      </c>
      <c r="X17" t="e">
        <f t="shared" si="10"/>
        <v>#DIV/0!</v>
      </c>
      <c r="Y17" t="e">
        <f t="shared" si="11"/>
        <v>#DIV/0!</v>
      </c>
    </row>
    <row r="18" spans="1:25" ht="24" customHeight="1">
      <c r="A18" s="346"/>
      <c r="B18" s="348"/>
      <c r="C18" s="124" t="s">
        <v>89</v>
      </c>
      <c r="D18" s="124"/>
      <c r="E18" s="123"/>
      <c r="F18" s="123" t="e">
        <f t="shared" si="0"/>
        <v>#DIV/0!</v>
      </c>
      <c r="G18" s="123"/>
      <c r="H18" s="123" t="e">
        <f t="shared" si="1"/>
        <v>#DIV/0!</v>
      </c>
      <c r="I18" s="123"/>
      <c r="J18" s="123" t="e">
        <f t="shared" si="2"/>
        <v>#DIV/0!</v>
      </c>
      <c r="K18" s="123"/>
      <c r="L18" s="123" t="e">
        <f t="shared" si="3"/>
        <v>#DIV/0!</v>
      </c>
      <c r="M18" s="123"/>
      <c r="N18" s="123" t="e">
        <f t="shared" si="4"/>
        <v>#DIV/0!</v>
      </c>
      <c r="O18" s="124"/>
      <c r="P18" s="124" t="e">
        <f t="shared" si="5"/>
        <v>#DIV/0!</v>
      </c>
      <c r="Q18" s="124"/>
      <c r="R18" s="124" t="e">
        <f t="shared" si="6"/>
        <v>#DIV/0!</v>
      </c>
      <c r="S18" s="124"/>
      <c r="T18" s="124" t="e">
        <f t="shared" si="7"/>
        <v>#DIV/0!</v>
      </c>
      <c r="U18" s="124"/>
      <c r="V18" s="124" t="e">
        <f t="shared" si="8"/>
        <v>#DIV/0!</v>
      </c>
      <c r="W18">
        <f t="shared" si="9"/>
        <v>0</v>
      </c>
      <c r="X18" t="e">
        <f t="shared" si="10"/>
        <v>#DIV/0!</v>
      </c>
      <c r="Y18" t="e">
        <f t="shared" si="11"/>
        <v>#DIV/0!</v>
      </c>
    </row>
    <row r="19" spans="1:25" ht="24" customHeight="1">
      <c r="A19" s="347"/>
      <c r="B19" s="349"/>
      <c r="C19" s="111" t="s">
        <v>25</v>
      </c>
      <c r="D19" s="110">
        <f>D16+D17+D18</f>
        <v>0</v>
      </c>
      <c r="E19" s="110">
        <f>E16+E17+E18</f>
        <v>0</v>
      </c>
      <c r="F19" s="104" t="e">
        <f t="shared" si="0"/>
        <v>#DIV/0!</v>
      </c>
      <c r="G19" s="110">
        <f>G16+G17+G18</f>
        <v>0</v>
      </c>
      <c r="H19" s="104" t="e">
        <f t="shared" si="1"/>
        <v>#DIV/0!</v>
      </c>
      <c r="I19" s="110">
        <f>I16+I17+I18</f>
        <v>0</v>
      </c>
      <c r="J19" s="104" t="e">
        <f t="shared" si="2"/>
        <v>#DIV/0!</v>
      </c>
      <c r="K19" s="110">
        <f>K16+K17+K18</f>
        <v>0</v>
      </c>
      <c r="L19" s="104" t="e">
        <f t="shared" si="3"/>
        <v>#DIV/0!</v>
      </c>
      <c r="M19" s="110">
        <f>M16+M17+M18</f>
        <v>0</v>
      </c>
      <c r="N19" s="104" t="e">
        <f t="shared" si="4"/>
        <v>#DIV/0!</v>
      </c>
      <c r="O19" s="110">
        <f>O16+O17+O18</f>
        <v>0</v>
      </c>
      <c r="P19" s="104" t="e">
        <f t="shared" si="5"/>
        <v>#DIV/0!</v>
      </c>
      <c r="Q19" s="110">
        <f>Q16+Q17+Q18</f>
        <v>0</v>
      </c>
      <c r="R19" s="104" t="e">
        <f t="shared" si="6"/>
        <v>#DIV/0!</v>
      </c>
      <c r="S19" s="110">
        <f>S16+S17+S18</f>
        <v>0</v>
      </c>
      <c r="T19" s="104" t="e">
        <f t="shared" si="7"/>
        <v>#DIV/0!</v>
      </c>
      <c r="U19" s="110">
        <f>U16+U17+U18</f>
        <v>0</v>
      </c>
      <c r="V19" s="104" t="e">
        <f t="shared" si="8"/>
        <v>#DIV/0!</v>
      </c>
      <c r="W19">
        <f t="shared" si="9"/>
        <v>0</v>
      </c>
      <c r="X19" t="e">
        <f t="shared" si="10"/>
        <v>#DIV/0!</v>
      </c>
      <c r="Y19" t="e">
        <f t="shared" si="11"/>
        <v>#DIV/0!</v>
      </c>
    </row>
    <row r="20" spans="1:25" ht="22.5" customHeight="1">
      <c r="A20" s="346">
        <v>4</v>
      </c>
      <c r="B20" s="348" t="s">
        <v>20</v>
      </c>
      <c r="C20" s="124" t="s">
        <v>87</v>
      </c>
      <c r="D20" s="124"/>
      <c r="E20" s="123"/>
      <c r="F20" s="123" t="e">
        <f t="shared" si="0"/>
        <v>#DIV/0!</v>
      </c>
      <c r="G20" s="123"/>
      <c r="H20" s="123" t="e">
        <f t="shared" si="1"/>
        <v>#DIV/0!</v>
      </c>
      <c r="I20" s="123"/>
      <c r="J20" s="123" t="e">
        <f t="shared" si="2"/>
        <v>#DIV/0!</v>
      </c>
      <c r="K20" s="123"/>
      <c r="L20" s="123" t="e">
        <f t="shared" si="3"/>
        <v>#DIV/0!</v>
      </c>
      <c r="M20" s="123"/>
      <c r="N20" s="123" t="e">
        <f t="shared" si="4"/>
        <v>#DIV/0!</v>
      </c>
      <c r="O20" s="124"/>
      <c r="P20" s="124" t="e">
        <f t="shared" si="5"/>
        <v>#DIV/0!</v>
      </c>
      <c r="Q20" s="124"/>
      <c r="R20" s="124" t="e">
        <f t="shared" si="6"/>
        <v>#DIV/0!</v>
      </c>
      <c r="S20" s="124"/>
      <c r="T20" s="124" t="e">
        <f t="shared" si="7"/>
        <v>#DIV/0!</v>
      </c>
      <c r="U20" s="124"/>
      <c r="V20" s="124" t="e">
        <f t="shared" si="8"/>
        <v>#DIV/0!</v>
      </c>
      <c r="W20">
        <f t="shared" si="9"/>
        <v>0</v>
      </c>
      <c r="X20" t="e">
        <f t="shared" si="10"/>
        <v>#DIV/0!</v>
      </c>
      <c r="Y20" t="e">
        <f t="shared" si="11"/>
        <v>#DIV/0!</v>
      </c>
    </row>
    <row r="21" spans="1:25" ht="22.5" customHeight="1">
      <c r="A21" s="346"/>
      <c r="B21" s="348"/>
      <c r="C21" s="124" t="s">
        <v>88</v>
      </c>
      <c r="D21" s="124"/>
      <c r="E21" s="123"/>
      <c r="F21" s="123" t="e">
        <f t="shared" si="0"/>
        <v>#DIV/0!</v>
      </c>
      <c r="G21" s="123"/>
      <c r="H21" s="123" t="e">
        <f t="shared" si="1"/>
        <v>#DIV/0!</v>
      </c>
      <c r="I21" s="123"/>
      <c r="J21" s="123" t="e">
        <f t="shared" si="2"/>
        <v>#DIV/0!</v>
      </c>
      <c r="K21" s="123"/>
      <c r="L21" s="123" t="e">
        <f t="shared" si="3"/>
        <v>#DIV/0!</v>
      </c>
      <c r="M21" s="123"/>
      <c r="N21" s="123" t="e">
        <f t="shared" si="4"/>
        <v>#DIV/0!</v>
      </c>
      <c r="O21" s="124"/>
      <c r="P21" s="124" t="e">
        <f t="shared" si="5"/>
        <v>#DIV/0!</v>
      </c>
      <c r="Q21" s="124"/>
      <c r="R21" s="124" t="e">
        <f t="shared" si="6"/>
        <v>#DIV/0!</v>
      </c>
      <c r="S21" s="124"/>
      <c r="T21" s="124" t="e">
        <f t="shared" si="7"/>
        <v>#DIV/0!</v>
      </c>
      <c r="U21" s="124"/>
      <c r="V21" s="124" t="e">
        <f t="shared" si="8"/>
        <v>#DIV/0!</v>
      </c>
      <c r="W21">
        <f t="shared" si="9"/>
        <v>0</v>
      </c>
      <c r="X21" t="e">
        <f t="shared" si="10"/>
        <v>#DIV/0!</v>
      </c>
      <c r="Y21" t="e">
        <f t="shared" si="11"/>
        <v>#DIV/0!</v>
      </c>
    </row>
    <row r="22" spans="1:25" ht="22.5" customHeight="1">
      <c r="A22" s="346"/>
      <c r="B22" s="348"/>
      <c r="C22" s="124" t="s">
        <v>89</v>
      </c>
      <c r="D22" s="124"/>
      <c r="E22" s="123"/>
      <c r="F22" s="123" t="e">
        <f t="shared" si="0"/>
        <v>#DIV/0!</v>
      </c>
      <c r="G22" s="123"/>
      <c r="H22" s="123" t="e">
        <f t="shared" si="1"/>
        <v>#DIV/0!</v>
      </c>
      <c r="I22" s="123"/>
      <c r="J22" s="123" t="e">
        <f t="shared" si="2"/>
        <v>#DIV/0!</v>
      </c>
      <c r="K22" s="123"/>
      <c r="L22" s="123" t="e">
        <f t="shared" si="3"/>
        <v>#DIV/0!</v>
      </c>
      <c r="M22" s="123"/>
      <c r="N22" s="123" t="e">
        <f t="shared" si="4"/>
        <v>#DIV/0!</v>
      </c>
      <c r="O22" s="124"/>
      <c r="P22" s="124" t="e">
        <f t="shared" si="5"/>
        <v>#DIV/0!</v>
      </c>
      <c r="Q22" s="124"/>
      <c r="R22" s="124" t="e">
        <f t="shared" si="6"/>
        <v>#DIV/0!</v>
      </c>
      <c r="S22" s="124"/>
      <c r="T22" s="124" t="e">
        <f t="shared" si="7"/>
        <v>#DIV/0!</v>
      </c>
      <c r="U22" s="124"/>
      <c r="V22" s="124" t="e">
        <f t="shared" si="8"/>
        <v>#DIV/0!</v>
      </c>
      <c r="W22">
        <f t="shared" si="9"/>
        <v>0</v>
      </c>
      <c r="X22" t="e">
        <f t="shared" si="10"/>
        <v>#DIV/0!</v>
      </c>
      <c r="Y22" t="e">
        <f t="shared" si="11"/>
        <v>#DIV/0!</v>
      </c>
    </row>
    <row r="23" spans="1:25" ht="22.5" customHeight="1">
      <c r="A23" s="347"/>
      <c r="B23" s="349"/>
      <c r="C23" s="104" t="s">
        <v>25</v>
      </c>
      <c r="D23" s="110">
        <f>D20+D21+D22</f>
        <v>0</v>
      </c>
      <c r="E23" s="110">
        <f>E20+E21+E22</f>
        <v>0</v>
      </c>
      <c r="F23" s="104" t="e">
        <f t="shared" si="0"/>
        <v>#DIV/0!</v>
      </c>
      <c r="G23" s="110">
        <f>G20+G21+G22</f>
        <v>0</v>
      </c>
      <c r="H23" s="104" t="e">
        <f t="shared" si="1"/>
        <v>#DIV/0!</v>
      </c>
      <c r="I23" s="110">
        <f>I20+I21+I22</f>
        <v>0</v>
      </c>
      <c r="J23" s="104" t="e">
        <f t="shared" si="2"/>
        <v>#DIV/0!</v>
      </c>
      <c r="K23" s="110">
        <f>K20+K21+K22</f>
        <v>0</v>
      </c>
      <c r="L23" s="104" t="e">
        <f t="shared" si="3"/>
        <v>#DIV/0!</v>
      </c>
      <c r="M23" s="110">
        <f>M20+M21+M22</f>
        <v>0</v>
      </c>
      <c r="N23" s="104" t="e">
        <f t="shared" si="4"/>
        <v>#DIV/0!</v>
      </c>
      <c r="O23" s="110">
        <f>O20+O21+O22</f>
        <v>0</v>
      </c>
      <c r="P23" s="104" t="e">
        <f t="shared" si="5"/>
        <v>#DIV/0!</v>
      </c>
      <c r="Q23" s="110">
        <f>Q20+Q21+Q22</f>
        <v>0</v>
      </c>
      <c r="R23" s="104" t="e">
        <f t="shared" si="6"/>
        <v>#DIV/0!</v>
      </c>
      <c r="S23" s="110">
        <f>S20+S21+S22</f>
        <v>0</v>
      </c>
      <c r="T23" s="104" t="e">
        <f t="shared" si="7"/>
        <v>#DIV/0!</v>
      </c>
      <c r="U23" s="110">
        <f>U20+U21+U22</f>
        <v>0</v>
      </c>
      <c r="V23" s="104" t="e">
        <f t="shared" si="8"/>
        <v>#DIV/0!</v>
      </c>
      <c r="W23">
        <f t="shared" si="9"/>
        <v>0</v>
      </c>
      <c r="X23" t="e">
        <f t="shared" si="10"/>
        <v>#DIV/0!</v>
      </c>
      <c r="Y23" t="e">
        <f t="shared" si="11"/>
        <v>#DIV/0!</v>
      </c>
    </row>
    <row r="24" spans="1:25" ht="22.5" customHeight="1">
      <c r="A24" s="346">
        <v>5</v>
      </c>
      <c r="B24" s="348" t="s">
        <v>22</v>
      </c>
      <c r="C24" s="124" t="s">
        <v>87</v>
      </c>
      <c r="D24" s="124"/>
      <c r="E24" s="123"/>
      <c r="F24" s="123" t="e">
        <f t="shared" si="0"/>
        <v>#DIV/0!</v>
      </c>
      <c r="G24" s="123"/>
      <c r="H24" s="123" t="e">
        <f t="shared" si="1"/>
        <v>#DIV/0!</v>
      </c>
      <c r="I24" s="123"/>
      <c r="J24" s="123" t="e">
        <f t="shared" si="2"/>
        <v>#DIV/0!</v>
      </c>
      <c r="K24" s="123"/>
      <c r="L24" s="123" t="e">
        <f t="shared" si="3"/>
        <v>#DIV/0!</v>
      </c>
      <c r="M24" s="123"/>
      <c r="N24" s="123" t="e">
        <f t="shared" si="4"/>
        <v>#DIV/0!</v>
      </c>
      <c r="O24" s="124"/>
      <c r="P24" s="124" t="e">
        <f t="shared" si="5"/>
        <v>#DIV/0!</v>
      </c>
      <c r="Q24" s="124"/>
      <c r="R24" s="124" t="e">
        <f t="shared" si="6"/>
        <v>#DIV/0!</v>
      </c>
      <c r="S24" s="124"/>
      <c r="T24" s="124" t="e">
        <f t="shared" si="7"/>
        <v>#DIV/0!</v>
      </c>
      <c r="U24" s="124"/>
      <c r="V24" s="124" t="e">
        <f t="shared" si="8"/>
        <v>#DIV/0!</v>
      </c>
      <c r="W24">
        <f t="shared" si="9"/>
        <v>0</v>
      </c>
      <c r="X24" t="e">
        <f t="shared" si="10"/>
        <v>#DIV/0!</v>
      </c>
      <c r="Y24" t="e">
        <f t="shared" si="11"/>
        <v>#DIV/0!</v>
      </c>
    </row>
    <row r="25" spans="1:25" ht="22.5" customHeight="1">
      <c r="A25" s="346"/>
      <c r="B25" s="348"/>
      <c r="C25" s="124" t="s">
        <v>88</v>
      </c>
      <c r="D25" s="124"/>
      <c r="E25" s="123"/>
      <c r="F25" s="123" t="e">
        <f t="shared" si="0"/>
        <v>#DIV/0!</v>
      </c>
      <c r="G25" s="123"/>
      <c r="H25" s="123" t="e">
        <f t="shared" si="1"/>
        <v>#DIV/0!</v>
      </c>
      <c r="I25" s="123"/>
      <c r="J25" s="123" t="e">
        <f t="shared" si="2"/>
        <v>#DIV/0!</v>
      </c>
      <c r="K25" s="123"/>
      <c r="L25" s="123" t="e">
        <f t="shared" si="3"/>
        <v>#DIV/0!</v>
      </c>
      <c r="M25" s="123"/>
      <c r="N25" s="123" t="e">
        <f t="shared" si="4"/>
        <v>#DIV/0!</v>
      </c>
      <c r="O25" s="124"/>
      <c r="P25" s="124" t="e">
        <f t="shared" si="5"/>
        <v>#DIV/0!</v>
      </c>
      <c r="Q25" s="124"/>
      <c r="R25" s="124" t="e">
        <f t="shared" si="6"/>
        <v>#DIV/0!</v>
      </c>
      <c r="S25" s="124"/>
      <c r="T25" s="124" t="e">
        <f t="shared" si="7"/>
        <v>#DIV/0!</v>
      </c>
      <c r="U25" s="124"/>
      <c r="V25" s="124" t="e">
        <f t="shared" si="8"/>
        <v>#DIV/0!</v>
      </c>
      <c r="W25">
        <f t="shared" si="9"/>
        <v>0</v>
      </c>
      <c r="X25" t="e">
        <f t="shared" si="10"/>
        <v>#DIV/0!</v>
      </c>
      <c r="Y25" t="e">
        <f t="shared" si="11"/>
        <v>#DIV/0!</v>
      </c>
    </row>
    <row r="26" spans="1:25" ht="22.5" customHeight="1">
      <c r="A26" s="346"/>
      <c r="B26" s="348"/>
      <c r="C26" s="124" t="s">
        <v>89</v>
      </c>
      <c r="D26" s="124"/>
      <c r="E26" s="123"/>
      <c r="F26" s="123" t="e">
        <f t="shared" si="0"/>
        <v>#DIV/0!</v>
      </c>
      <c r="G26" s="123"/>
      <c r="H26" s="123" t="e">
        <f t="shared" si="1"/>
        <v>#DIV/0!</v>
      </c>
      <c r="I26" s="123"/>
      <c r="J26" s="123" t="e">
        <f t="shared" si="2"/>
        <v>#DIV/0!</v>
      </c>
      <c r="K26" s="123"/>
      <c r="L26" s="123" t="e">
        <f t="shared" si="3"/>
        <v>#DIV/0!</v>
      </c>
      <c r="M26" s="123"/>
      <c r="N26" s="123" t="e">
        <f t="shared" si="4"/>
        <v>#DIV/0!</v>
      </c>
      <c r="O26" s="124"/>
      <c r="P26" s="124" t="e">
        <f t="shared" si="5"/>
        <v>#DIV/0!</v>
      </c>
      <c r="Q26" s="124"/>
      <c r="R26" s="124" t="e">
        <f t="shared" si="6"/>
        <v>#DIV/0!</v>
      </c>
      <c r="S26" s="124"/>
      <c r="T26" s="124" t="e">
        <f t="shared" si="7"/>
        <v>#DIV/0!</v>
      </c>
      <c r="U26" s="124"/>
      <c r="V26" s="124" t="e">
        <f t="shared" si="8"/>
        <v>#DIV/0!</v>
      </c>
      <c r="W26">
        <f t="shared" si="9"/>
        <v>0</v>
      </c>
      <c r="X26" t="e">
        <f t="shared" si="10"/>
        <v>#DIV/0!</v>
      </c>
      <c r="Y26" t="e">
        <f t="shared" si="11"/>
        <v>#DIV/0!</v>
      </c>
    </row>
    <row r="27" spans="1:25" ht="22.5" customHeight="1">
      <c r="A27" s="347"/>
      <c r="B27" s="349"/>
      <c r="C27" s="110" t="s">
        <v>25</v>
      </c>
      <c r="D27" s="110">
        <f>D24+D25+D26</f>
        <v>0</v>
      </c>
      <c r="E27" s="110">
        <f>E24+E25+E26</f>
        <v>0</v>
      </c>
      <c r="F27" s="104" t="e">
        <f t="shared" si="0"/>
        <v>#DIV/0!</v>
      </c>
      <c r="G27" s="110">
        <f>G24+G25+G26</f>
        <v>0</v>
      </c>
      <c r="H27" s="104" t="e">
        <f t="shared" si="1"/>
        <v>#DIV/0!</v>
      </c>
      <c r="I27" s="110">
        <f>I24+I25+I26</f>
        <v>0</v>
      </c>
      <c r="J27" s="104" t="e">
        <f t="shared" si="2"/>
        <v>#DIV/0!</v>
      </c>
      <c r="K27" s="110">
        <f>K24+K25+K26</f>
        <v>0</v>
      </c>
      <c r="L27" s="104" t="e">
        <f t="shared" si="3"/>
        <v>#DIV/0!</v>
      </c>
      <c r="M27" s="110">
        <f>M24+M25+M26</f>
        <v>0</v>
      </c>
      <c r="N27" s="104" t="e">
        <f t="shared" si="4"/>
        <v>#DIV/0!</v>
      </c>
      <c r="O27" s="110">
        <f>O24+O25+O26</f>
        <v>0</v>
      </c>
      <c r="P27" s="104" t="e">
        <f t="shared" si="5"/>
        <v>#DIV/0!</v>
      </c>
      <c r="Q27" s="110">
        <f>Q24+Q25+Q26</f>
        <v>0</v>
      </c>
      <c r="R27" s="104" t="e">
        <f t="shared" si="6"/>
        <v>#DIV/0!</v>
      </c>
      <c r="S27" s="110">
        <f>S24+S25+S26</f>
        <v>0</v>
      </c>
      <c r="T27" s="104" t="e">
        <f t="shared" si="7"/>
        <v>#DIV/0!</v>
      </c>
      <c r="U27" s="110">
        <f>U24+U25+U26</f>
        <v>0</v>
      </c>
      <c r="V27" s="104" t="e">
        <f t="shared" si="8"/>
        <v>#DIV/0!</v>
      </c>
      <c r="W27">
        <f t="shared" si="9"/>
        <v>0</v>
      </c>
      <c r="X27" t="e">
        <f t="shared" si="10"/>
        <v>#DIV/0!</v>
      </c>
      <c r="Y27" t="e">
        <f t="shared" si="11"/>
        <v>#DIV/0!</v>
      </c>
    </row>
    <row r="28" spans="1:25" ht="21.75" customHeight="1">
      <c r="A28" s="346">
        <v>6</v>
      </c>
      <c r="B28" s="348" t="s">
        <v>15</v>
      </c>
      <c r="C28" s="124" t="s">
        <v>87</v>
      </c>
      <c r="D28" s="124"/>
      <c r="E28" s="123"/>
      <c r="F28" s="123" t="e">
        <f t="shared" si="0"/>
        <v>#DIV/0!</v>
      </c>
      <c r="G28" s="123"/>
      <c r="H28" s="123" t="e">
        <f t="shared" si="1"/>
        <v>#DIV/0!</v>
      </c>
      <c r="I28" s="123"/>
      <c r="J28" s="123" t="e">
        <f t="shared" si="2"/>
        <v>#DIV/0!</v>
      </c>
      <c r="K28" s="123"/>
      <c r="L28" s="123" t="e">
        <f t="shared" si="3"/>
        <v>#DIV/0!</v>
      </c>
      <c r="M28" s="123"/>
      <c r="N28" s="123" t="e">
        <f t="shared" si="4"/>
        <v>#DIV/0!</v>
      </c>
      <c r="O28" s="124"/>
      <c r="P28" s="124" t="e">
        <f t="shared" si="5"/>
        <v>#DIV/0!</v>
      </c>
      <c r="Q28" s="124"/>
      <c r="R28" s="124" t="e">
        <f t="shared" si="6"/>
        <v>#DIV/0!</v>
      </c>
      <c r="S28" s="124"/>
      <c r="T28" s="124" t="e">
        <f t="shared" si="7"/>
        <v>#DIV/0!</v>
      </c>
      <c r="U28" s="124"/>
      <c r="V28" s="124" t="e">
        <f t="shared" si="8"/>
        <v>#DIV/0!</v>
      </c>
      <c r="W28">
        <f t="shared" si="9"/>
        <v>0</v>
      </c>
      <c r="X28" t="e">
        <f t="shared" si="10"/>
        <v>#DIV/0!</v>
      </c>
      <c r="Y28" t="e">
        <f t="shared" si="11"/>
        <v>#DIV/0!</v>
      </c>
    </row>
    <row r="29" spans="1:25" ht="21.75" customHeight="1">
      <c r="A29" s="346"/>
      <c r="B29" s="348"/>
      <c r="C29" s="124" t="s">
        <v>88</v>
      </c>
      <c r="D29" s="124"/>
      <c r="E29" s="123"/>
      <c r="F29" s="123" t="e">
        <f t="shared" si="0"/>
        <v>#DIV/0!</v>
      </c>
      <c r="G29" s="123"/>
      <c r="H29" s="123" t="e">
        <f t="shared" si="1"/>
        <v>#DIV/0!</v>
      </c>
      <c r="I29" s="123"/>
      <c r="J29" s="123" t="e">
        <f t="shared" si="2"/>
        <v>#DIV/0!</v>
      </c>
      <c r="K29" s="123"/>
      <c r="L29" s="123" t="e">
        <f t="shared" si="3"/>
        <v>#DIV/0!</v>
      </c>
      <c r="M29" s="123"/>
      <c r="N29" s="123" t="e">
        <f t="shared" si="4"/>
        <v>#DIV/0!</v>
      </c>
      <c r="O29" s="124"/>
      <c r="P29" s="124" t="e">
        <f t="shared" si="5"/>
        <v>#DIV/0!</v>
      </c>
      <c r="Q29" s="124"/>
      <c r="R29" s="124" t="e">
        <f t="shared" si="6"/>
        <v>#DIV/0!</v>
      </c>
      <c r="S29" s="124"/>
      <c r="T29" s="124" t="e">
        <f t="shared" si="7"/>
        <v>#DIV/0!</v>
      </c>
      <c r="U29" s="124"/>
      <c r="V29" s="124" t="e">
        <f t="shared" si="8"/>
        <v>#DIV/0!</v>
      </c>
      <c r="W29">
        <f t="shared" si="9"/>
        <v>0</v>
      </c>
      <c r="X29" t="e">
        <f t="shared" si="10"/>
        <v>#DIV/0!</v>
      </c>
      <c r="Y29" t="e">
        <f t="shared" si="11"/>
        <v>#DIV/0!</v>
      </c>
    </row>
    <row r="30" spans="1:25" ht="21.75" customHeight="1">
      <c r="A30" s="346"/>
      <c r="B30" s="348"/>
      <c r="C30" s="124" t="s">
        <v>89</v>
      </c>
      <c r="D30" s="124"/>
      <c r="E30" s="123"/>
      <c r="F30" s="123" t="e">
        <f t="shared" si="0"/>
        <v>#DIV/0!</v>
      </c>
      <c r="G30" s="123"/>
      <c r="H30" s="123" t="e">
        <f t="shared" si="1"/>
        <v>#DIV/0!</v>
      </c>
      <c r="I30" s="123"/>
      <c r="J30" s="123" t="e">
        <f t="shared" si="2"/>
        <v>#DIV/0!</v>
      </c>
      <c r="K30" s="123"/>
      <c r="L30" s="123" t="e">
        <f t="shared" si="3"/>
        <v>#DIV/0!</v>
      </c>
      <c r="M30" s="123"/>
      <c r="N30" s="123" t="e">
        <f t="shared" si="4"/>
        <v>#DIV/0!</v>
      </c>
      <c r="O30" s="124"/>
      <c r="P30" s="124" t="e">
        <f t="shared" si="5"/>
        <v>#DIV/0!</v>
      </c>
      <c r="Q30" s="124"/>
      <c r="R30" s="124" t="e">
        <f t="shared" si="6"/>
        <v>#DIV/0!</v>
      </c>
      <c r="S30" s="124"/>
      <c r="T30" s="124" t="e">
        <f t="shared" si="7"/>
        <v>#DIV/0!</v>
      </c>
      <c r="U30" s="124"/>
      <c r="V30" s="124" t="e">
        <f t="shared" si="8"/>
        <v>#DIV/0!</v>
      </c>
      <c r="W30">
        <f t="shared" si="9"/>
        <v>0</v>
      </c>
      <c r="X30" t="e">
        <f t="shared" si="10"/>
        <v>#DIV/0!</v>
      </c>
      <c r="Y30" t="e">
        <f t="shared" si="11"/>
        <v>#DIV/0!</v>
      </c>
    </row>
    <row r="31" spans="1:25" ht="21.75" customHeight="1">
      <c r="A31" s="347"/>
      <c r="B31" s="349"/>
      <c r="C31" s="110" t="s">
        <v>25</v>
      </c>
      <c r="D31" s="110">
        <f>D28+D29+D30</f>
        <v>0</v>
      </c>
      <c r="E31" s="110">
        <f>E28+E29+E30</f>
        <v>0</v>
      </c>
      <c r="F31" s="104" t="e">
        <f t="shared" si="0"/>
        <v>#DIV/0!</v>
      </c>
      <c r="G31" s="110">
        <f>G28+G29+G30</f>
        <v>0</v>
      </c>
      <c r="H31" s="104" t="e">
        <f t="shared" si="1"/>
        <v>#DIV/0!</v>
      </c>
      <c r="I31" s="110">
        <f>I28+I29+I30</f>
        <v>0</v>
      </c>
      <c r="J31" s="104" t="e">
        <f t="shared" si="2"/>
        <v>#DIV/0!</v>
      </c>
      <c r="K31" s="110">
        <f>K28+K29+K30</f>
        <v>0</v>
      </c>
      <c r="L31" s="104" t="e">
        <f t="shared" si="3"/>
        <v>#DIV/0!</v>
      </c>
      <c r="M31" s="110">
        <f>M28+M29+M30</f>
        <v>0</v>
      </c>
      <c r="N31" s="104" t="e">
        <f t="shared" si="4"/>
        <v>#DIV/0!</v>
      </c>
      <c r="O31" s="110">
        <f>O28+O29+O30</f>
        <v>0</v>
      </c>
      <c r="P31" s="104" t="e">
        <f t="shared" si="5"/>
        <v>#DIV/0!</v>
      </c>
      <c r="Q31" s="110">
        <f>Q28+Q29+Q30</f>
        <v>0</v>
      </c>
      <c r="R31" s="104" t="e">
        <f t="shared" si="6"/>
        <v>#DIV/0!</v>
      </c>
      <c r="S31" s="110">
        <f>S28+S29+S30</f>
        <v>0</v>
      </c>
      <c r="T31" s="104" t="e">
        <f t="shared" si="7"/>
        <v>#DIV/0!</v>
      </c>
      <c r="U31" s="110">
        <f>U28+U29+U30</f>
        <v>0</v>
      </c>
      <c r="V31" s="104" t="e">
        <f t="shared" si="8"/>
        <v>#DIV/0!</v>
      </c>
      <c r="W31">
        <f t="shared" si="9"/>
        <v>0</v>
      </c>
      <c r="X31" t="e">
        <f t="shared" si="10"/>
        <v>#DIV/0!</v>
      </c>
      <c r="Y31" t="e">
        <f t="shared" si="11"/>
        <v>#DIV/0!</v>
      </c>
    </row>
    <row r="32" spans="1:25" ht="21.75" customHeight="1">
      <c r="A32" s="346">
        <v>7</v>
      </c>
      <c r="B32" s="348" t="s">
        <v>21</v>
      </c>
      <c r="C32" s="124" t="s">
        <v>87</v>
      </c>
      <c r="D32" s="124"/>
      <c r="E32" s="123"/>
      <c r="F32" s="123" t="e">
        <f t="shared" si="0"/>
        <v>#DIV/0!</v>
      </c>
      <c r="G32" s="123"/>
      <c r="H32" s="123" t="e">
        <f t="shared" si="1"/>
        <v>#DIV/0!</v>
      </c>
      <c r="I32" s="123"/>
      <c r="J32" s="123" t="e">
        <f t="shared" si="2"/>
        <v>#DIV/0!</v>
      </c>
      <c r="K32" s="123"/>
      <c r="L32" s="123" t="e">
        <f t="shared" si="3"/>
        <v>#DIV/0!</v>
      </c>
      <c r="M32" s="123"/>
      <c r="N32" s="123" t="e">
        <f t="shared" si="4"/>
        <v>#DIV/0!</v>
      </c>
      <c r="O32" s="124"/>
      <c r="P32" s="124" t="e">
        <f t="shared" si="5"/>
        <v>#DIV/0!</v>
      </c>
      <c r="Q32" s="124"/>
      <c r="R32" s="124" t="e">
        <f t="shared" si="6"/>
        <v>#DIV/0!</v>
      </c>
      <c r="S32" s="124"/>
      <c r="T32" s="124" t="e">
        <f t="shared" si="7"/>
        <v>#DIV/0!</v>
      </c>
      <c r="U32" s="124"/>
      <c r="V32" s="124" t="e">
        <f t="shared" si="8"/>
        <v>#DIV/0!</v>
      </c>
      <c r="W32">
        <f t="shared" si="9"/>
        <v>0</v>
      </c>
      <c r="X32" t="e">
        <f t="shared" si="10"/>
        <v>#DIV/0!</v>
      </c>
      <c r="Y32" t="e">
        <f t="shared" si="11"/>
        <v>#DIV/0!</v>
      </c>
    </row>
    <row r="33" spans="1:25" ht="21.75" customHeight="1">
      <c r="A33" s="346"/>
      <c r="B33" s="348"/>
      <c r="C33" s="124" t="s">
        <v>88</v>
      </c>
      <c r="D33" s="124"/>
      <c r="E33" s="123"/>
      <c r="F33" s="123" t="e">
        <f t="shared" si="0"/>
        <v>#DIV/0!</v>
      </c>
      <c r="G33" s="123"/>
      <c r="H33" s="123" t="e">
        <f t="shared" si="1"/>
        <v>#DIV/0!</v>
      </c>
      <c r="I33" s="123"/>
      <c r="J33" s="123" t="e">
        <f t="shared" si="2"/>
        <v>#DIV/0!</v>
      </c>
      <c r="K33" s="123"/>
      <c r="L33" s="123" t="e">
        <f t="shared" si="3"/>
        <v>#DIV/0!</v>
      </c>
      <c r="M33" s="123"/>
      <c r="N33" s="123" t="e">
        <f t="shared" si="4"/>
        <v>#DIV/0!</v>
      </c>
      <c r="O33" s="124"/>
      <c r="P33" s="124" t="e">
        <f t="shared" si="5"/>
        <v>#DIV/0!</v>
      </c>
      <c r="Q33" s="124"/>
      <c r="R33" s="124" t="e">
        <f t="shared" si="6"/>
        <v>#DIV/0!</v>
      </c>
      <c r="S33" s="124"/>
      <c r="T33" s="124" t="e">
        <f t="shared" si="7"/>
        <v>#DIV/0!</v>
      </c>
      <c r="U33" s="124"/>
      <c r="V33" s="124" t="e">
        <f t="shared" si="8"/>
        <v>#DIV/0!</v>
      </c>
      <c r="W33">
        <f t="shared" si="9"/>
        <v>0</v>
      </c>
      <c r="X33" t="e">
        <f t="shared" si="10"/>
        <v>#DIV/0!</v>
      </c>
      <c r="Y33" t="e">
        <f t="shared" si="11"/>
        <v>#DIV/0!</v>
      </c>
    </row>
    <row r="34" spans="1:25" ht="24" customHeight="1">
      <c r="A34" s="346"/>
      <c r="B34" s="348"/>
      <c r="C34" s="124" t="s">
        <v>89</v>
      </c>
      <c r="D34" s="124"/>
      <c r="E34" s="123"/>
      <c r="F34" s="123" t="e">
        <f t="shared" si="0"/>
        <v>#DIV/0!</v>
      </c>
      <c r="G34" s="123"/>
      <c r="H34" s="123" t="e">
        <f t="shared" si="1"/>
        <v>#DIV/0!</v>
      </c>
      <c r="I34" s="123"/>
      <c r="J34" s="123" t="e">
        <f t="shared" si="2"/>
        <v>#DIV/0!</v>
      </c>
      <c r="K34" s="123"/>
      <c r="L34" s="123" t="e">
        <f t="shared" si="3"/>
        <v>#DIV/0!</v>
      </c>
      <c r="M34" s="123"/>
      <c r="N34" s="123" t="e">
        <f t="shared" si="4"/>
        <v>#DIV/0!</v>
      </c>
      <c r="O34" s="124"/>
      <c r="P34" s="124" t="e">
        <f t="shared" si="5"/>
        <v>#DIV/0!</v>
      </c>
      <c r="Q34" s="124"/>
      <c r="R34" s="124" t="e">
        <f t="shared" si="6"/>
        <v>#DIV/0!</v>
      </c>
      <c r="S34" s="124"/>
      <c r="T34" s="124" t="e">
        <f t="shared" si="7"/>
        <v>#DIV/0!</v>
      </c>
      <c r="U34" s="124"/>
      <c r="V34" s="124" t="e">
        <f t="shared" si="8"/>
        <v>#DIV/0!</v>
      </c>
      <c r="W34">
        <f t="shared" si="9"/>
        <v>0</v>
      </c>
      <c r="X34" t="e">
        <f t="shared" si="10"/>
        <v>#DIV/0!</v>
      </c>
      <c r="Y34" t="e">
        <f t="shared" si="11"/>
        <v>#DIV/0!</v>
      </c>
    </row>
    <row r="35" spans="1:25" ht="24" customHeight="1">
      <c r="A35" s="347"/>
      <c r="B35" s="349"/>
      <c r="C35" s="110" t="s">
        <v>25</v>
      </c>
      <c r="D35" s="110">
        <f>D32+D33+D34</f>
        <v>0</v>
      </c>
      <c r="E35" s="110">
        <f>E32+E33+E34</f>
        <v>0</v>
      </c>
      <c r="F35" s="104" t="e">
        <f t="shared" si="0"/>
        <v>#DIV/0!</v>
      </c>
      <c r="G35" s="110">
        <f>G32+G33+G34</f>
        <v>0</v>
      </c>
      <c r="H35" s="104" t="e">
        <f t="shared" si="1"/>
        <v>#DIV/0!</v>
      </c>
      <c r="I35" s="110">
        <f>I32+I33+I34</f>
        <v>0</v>
      </c>
      <c r="J35" s="104" t="e">
        <f t="shared" si="2"/>
        <v>#DIV/0!</v>
      </c>
      <c r="K35" s="110">
        <f>K32+K33+K34</f>
        <v>0</v>
      </c>
      <c r="L35" s="104" t="e">
        <f t="shared" si="3"/>
        <v>#DIV/0!</v>
      </c>
      <c r="M35" s="110">
        <f>M32+M33+M34</f>
        <v>0</v>
      </c>
      <c r="N35" s="104" t="e">
        <f t="shared" si="4"/>
        <v>#DIV/0!</v>
      </c>
      <c r="O35" s="110">
        <f>O32+O33+O34</f>
        <v>0</v>
      </c>
      <c r="P35" s="104" t="e">
        <f t="shared" si="5"/>
        <v>#DIV/0!</v>
      </c>
      <c r="Q35" s="110">
        <f>Q32+Q33+Q34</f>
        <v>0</v>
      </c>
      <c r="R35" s="104" t="e">
        <f t="shared" si="6"/>
        <v>#DIV/0!</v>
      </c>
      <c r="S35" s="110">
        <f>S32+S33+S34</f>
        <v>0</v>
      </c>
      <c r="T35" s="104" t="e">
        <f t="shared" si="7"/>
        <v>#DIV/0!</v>
      </c>
      <c r="U35" s="110">
        <f>U32+U33+U34</f>
        <v>0</v>
      </c>
      <c r="V35" s="104" t="e">
        <f t="shared" si="8"/>
        <v>#DIV/0!</v>
      </c>
      <c r="W35">
        <f t="shared" si="9"/>
        <v>0</v>
      </c>
      <c r="X35" t="e">
        <f t="shared" si="10"/>
        <v>#DIV/0!</v>
      </c>
      <c r="Y35" t="e">
        <f t="shared" si="11"/>
        <v>#DIV/0!</v>
      </c>
    </row>
    <row r="36" spans="1:25" ht="24" customHeight="1">
      <c r="A36" s="346">
        <v>8</v>
      </c>
      <c r="B36" s="348" t="s">
        <v>19</v>
      </c>
      <c r="C36" s="124" t="s">
        <v>87</v>
      </c>
      <c r="D36" s="124"/>
      <c r="E36" s="123"/>
      <c r="F36" s="123" t="e">
        <f t="shared" si="0"/>
        <v>#DIV/0!</v>
      </c>
      <c r="G36" s="123"/>
      <c r="H36" s="123" t="e">
        <f t="shared" si="1"/>
        <v>#DIV/0!</v>
      </c>
      <c r="I36" s="123"/>
      <c r="J36" s="123" t="e">
        <f t="shared" si="2"/>
        <v>#DIV/0!</v>
      </c>
      <c r="K36" s="123"/>
      <c r="L36" s="123" t="e">
        <f t="shared" si="3"/>
        <v>#DIV/0!</v>
      </c>
      <c r="M36" s="123"/>
      <c r="N36" s="123" t="e">
        <f t="shared" si="4"/>
        <v>#DIV/0!</v>
      </c>
      <c r="O36" s="124"/>
      <c r="P36" s="124" t="e">
        <f t="shared" si="5"/>
        <v>#DIV/0!</v>
      </c>
      <c r="Q36" s="124"/>
      <c r="R36" s="124" t="e">
        <f t="shared" si="6"/>
        <v>#DIV/0!</v>
      </c>
      <c r="S36" s="124"/>
      <c r="T36" s="124" t="e">
        <f t="shared" si="7"/>
        <v>#DIV/0!</v>
      </c>
      <c r="U36" s="124"/>
      <c r="V36" s="124" t="e">
        <f t="shared" si="8"/>
        <v>#DIV/0!</v>
      </c>
      <c r="W36">
        <f t="shared" si="9"/>
        <v>0</v>
      </c>
      <c r="X36" t="e">
        <f t="shared" si="10"/>
        <v>#DIV/0!</v>
      </c>
      <c r="Y36" t="e">
        <f t="shared" si="11"/>
        <v>#DIV/0!</v>
      </c>
    </row>
    <row r="37" spans="1:25" ht="24" customHeight="1">
      <c r="A37" s="346"/>
      <c r="B37" s="348"/>
      <c r="C37" s="124" t="s">
        <v>88</v>
      </c>
      <c r="D37" s="124"/>
      <c r="E37" s="123"/>
      <c r="F37" s="123" t="e">
        <f t="shared" si="0"/>
        <v>#DIV/0!</v>
      </c>
      <c r="G37" s="123"/>
      <c r="H37" s="123" t="e">
        <f t="shared" si="1"/>
        <v>#DIV/0!</v>
      </c>
      <c r="I37" s="123"/>
      <c r="J37" s="123" t="e">
        <f t="shared" si="2"/>
        <v>#DIV/0!</v>
      </c>
      <c r="K37" s="123"/>
      <c r="L37" s="123" t="e">
        <f t="shared" si="3"/>
        <v>#DIV/0!</v>
      </c>
      <c r="M37" s="123"/>
      <c r="N37" s="123" t="e">
        <f t="shared" si="4"/>
        <v>#DIV/0!</v>
      </c>
      <c r="O37" s="124"/>
      <c r="P37" s="124" t="e">
        <f t="shared" si="5"/>
        <v>#DIV/0!</v>
      </c>
      <c r="Q37" s="124"/>
      <c r="R37" s="124" t="e">
        <f t="shared" si="6"/>
        <v>#DIV/0!</v>
      </c>
      <c r="S37" s="124"/>
      <c r="T37" s="124" t="e">
        <f t="shared" si="7"/>
        <v>#DIV/0!</v>
      </c>
      <c r="U37" s="124"/>
      <c r="V37" s="124" t="e">
        <f t="shared" si="8"/>
        <v>#DIV/0!</v>
      </c>
      <c r="W37">
        <f t="shared" si="9"/>
        <v>0</v>
      </c>
      <c r="X37" t="e">
        <f t="shared" si="10"/>
        <v>#DIV/0!</v>
      </c>
      <c r="Y37" t="e">
        <f t="shared" si="11"/>
        <v>#DIV/0!</v>
      </c>
    </row>
    <row r="38" spans="1:25" ht="24" customHeight="1">
      <c r="A38" s="346"/>
      <c r="B38" s="348"/>
      <c r="C38" s="124" t="s">
        <v>89</v>
      </c>
      <c r="D38" s="124"/>
      <c r="E38" s="123"/>
      <c r="F38" s="123" t="e">
        <f t="shared" si="0"/>
        <v>#DIV/0!</v>
      </c>
      <c r="G38" s="123"/>
      <c r="H38" s="123" t="e">
        <f t="shared" si="1"/>
        <v>#DIV/0!</v>
      </c>
      <c r="I38" s="123"/>
      <c r="J38" s="123" t="e">
        <f t="shared" si="2"/>
        <v>#DIV/0!</v>
      </c>
      <c r="K38" s="123"/>
      <c r="L38" s="123" t="e">
        <f t="shared" si="3"/>
        <v>#DIV/0!</v>
      </c>
      <c r="M38" s="123"/>
      <c r="N38" s="123" t="e">
        <f t="shared" si="4"/>
        <v>#DIV/0!</v>
      </c>
      <c r="O38" s="124"/>
      <c r="P38" s="124" t="e">
        <f t="shared" si="5"/>
        <v>#DIV/0!</v>
      </c>
      <c r="Q38" s="124"/>
      <c r="R38" s="124" t="e">
        <f t="shared" si="6"/>
        <v>#DIV/0!</v>
      </c>
      <c r="S38" s="124"/>
      <c r="T38" s="124" t="e">
        <f t="shared" si="7"/>
        <v>#DIV/0!</v>
      </c>
      <c r="U38" s="124"/>
      <c r="V38" s="124" t="e">
        <f t="shared" si="8"/>
        <v>#DIV/0!</v>
      </c>
      <c r="W38">
        <f t="shared" si="9"/>
        <v>0</v>
      </c>
      <c r="X38" t="e">
        <f t="shared" si="10"/>
        <v>#DIV/0!</v>
      </c>
      <c r="Y38" t="e">
        <f t="shared" si="11"/>
        <v>#DIV/0!</v>
      </c>
    </row>
    <row r="39" spans="1:25" ht="24" customHeight="1">
      <c r="A39" s="347"/>
      <c r="B39" s="349"/>
      <c r="C39" s="110" t="s">
        <v>25</v>
      </c>
      <c r="D39" s="110">
        <f>D36+D37+D38</f>
        <v>0</v>
      </c>
      <c r="E39" s="110">
        <f>E36+E37+E38</f>
        <v>0</v>
      </c>
      <c r="F39" s="104" t="e">
        <f t="shared" si="0"/>
        <v>#DIV/0!</v>
      </c>
      <c r="G39" s="110">
        <f>G36+G37+G38</f>
        <v>0</v>
      </c>
      <c r="H39" s="104" t="e">
        <f t="shared" si="1"/>
        <v>#DIV/0!</v>
      </c>
      <c r="I39" s="110">
        <f>I36+I37+I38</f>
        <v>0</v>
      </c>
      <c r="J39" s="104" t="e">
        <f t="shared" si="2"/>
        <v>#DIV/0!</v>
      </c>
      <c r="K39" s="110">
        <f>K36+K37+K38</f>
        <v>0</v>
      </c>
      <c r="L39" s="104" t="e">
        <f t="shared" si="3"/>
        <v>#DIV/0!</v>
      </c>
      <c r="M39" s="110">
        <f>M36+M37+M38</f>
        <v>0</v>
      </c>
      <c r="N39" s="104" t="e">
        <f t="shared" si="4"/>
        <v>#DIV/0!</v>
      </c>
      <c r="O39" s="110">
        <f>O36+O37+O38</f>
        <v>0</v>
      </c>
      <c r="P39" s="104" t="e">
        <f t="shared" si="5"/>
        <v>#DIV/0!</v>
      </c>
      <c r="Q39" s="110">
        <f>Q36+Q37+Q38</f>
        <v>0</v>
      </c>
      <c r="R39" s="104" t="e">
        <f t="shared" si="6"/>
        <v>#DIV/0!</v>
      </c>
      <c r="S39" s="110">
        <f>S36+S37+S38</f>
        <v>0</v>
      </c>
      <c r="T39" s="104" t="e">
        <f t="shared" si="7"/>
        <v>#DIV/0!</v>
      </c>
      <c r="U39" s="110">
        <f>U36+U37+U38</f>
        <v>0</v>
      </c>
      <c r="V39" s="104" t="e">
        <f t="shared" si="8"/>
        <v>#DIV/0!</v>
      </c>
      <c r="W39">
        <f t="shared" si="9"/>
        <v>0</v>
      </c>
      <c r="X39" t="e">
        <f t="shared" si="10"/>
        <v>#DIV/0!</v>
      </c>
      <c r="Y39" t="e">
        <f t="shared" si="11"/>
        <v>#DIV/0!</v>
      </c>
    </row>
    <row r="40" spans="1:25" ht="24" customHeight="1">
      <c r="A40" s="346">
        <v>9</v>
      </c>
      <c r="B40" s="348" t="s">
        <v>16</v>
      </c>
      <c r="C40" s="124" t="s">
        <v>87</v>
      </c>
      <c r="D40" s="124"/>
      <c r="E40" s="123"/>
      <c r="F40" s="123" t="e">
        <f t="shared" si="0"/>
        <v>#DIV/0!</v>
      </c>
      <c r="G40" s="123"/>
      <c r="H40" s="123" t="e">
        <f t="shared" si="1"/>
        <v>#DIV/0!</v>
      </c>
      <c r="I40" s="123"/>
      <c r="J40" s="123" t="e">
        <f t="shared" si="2"/>
        <v>#DIV/0!</v>
      </c>
      <c r="K40" s="123"/>
      <c r="L40" s="123" t="e">
        <f t="shared" si="3"/>
        <v>#DIV/0!</v>
      </c>
      <c r="M40" s="123"/>
      <c r="N40" s="123" t="e">
        <f t="shared" si="4"/>
        <v>#DIV/0!</v>
      </c>
      <c r="O40" s="124"/>
      <c r="P40" s="124" t="e">
        <f t="shared" si="5"/>
        <v>#DIV/0!</v>
      </c>
      <c r="Q40" s="124"/>
      <c r="R40" s="124" t="e">
        <f t="shared" si="6"/>
        <v>#DIV/0!</v>
      </c>
      <c r="S40" s="124"/>
      <c r="T40" s="124" t="e">
        <f t="shared" si="7"/>
        <v>#DIV/0!</v>
      </c>
      <c r="U40" s="124"/>
      <c r="V40" s="124" t="e">
        <f t="shared" si="8"/>
        <v>#DIV/0!</v>
      </c>
      <c r="W40">
        <f t="shared" si="9"/>
        <v>0</v>
      </c>
      <c r="X40" t="e">
        <f t="shared" si="10"/>
        <v>#DIV/0!</v>
      </c>
      <c r="Y40" t="e">
        <f t="shared" si="11"/>
        <v>#DIV/0!</v>
      </c>
    </row>
    <row r="41" spans="1:25" ht="24" customHeight="1">
      <c r="A41" s="346"/>
      <c r="B41" s="348"/>
      <c r="C41" s="124" t="s">
        <v>88</v>
      </c>
      <c r="D41" s="124"/>
      <c r="E41" s="123"/>
      <c r="F41" s="123" t="e">
        <f t="shared" si="0"/>
        <v>#DIV/0!</v>
      </c>
      <c r="G41" s="123"/>
      <c r="H41" s="123" t="e">
        <f t="shared" si="1"/>
        <v>#DIV/0!</v>
      </c>
      <c r="I41" s="123"/>
      <c r="J41" s="123" t="e">
        <f t="shared" si="2"/>
        <v>#DIV/0!</v>
      </c>
      <c r="K41" s="123"/>
      <c r="L41" s="123" t="e">
        <f t="shared" si="3"/>
        <v>#DIV/0!</v>
      </c>
      <c r="M41" s="123"/>
      <c r="N41" s="123" t="e">
        <f t="shared" si="4"/>
        <v>#DIV/0!</v>
      </c>
      <c r="O41" s="124"/>
      <c r="P41" s="124" t="e">
        <f t="shared" si="5"/>
        <v>#DIV/0!</v>
      </c>
      <c r="Q41" s="124"/>
      <c r="R41" s="124" t="e">
        <f t="shared" si="6"/>
        <v>#DIV/0!</v>
      </c>
      <c r="S41" s="124"/>
      <c r="T41" s="124" t="e">
        <f t="shared" si="7"/>
        <v>#DIV/0!</v>
      </c>
      <c r="U41" s="124"/>
      <c r="V41" s="124" t="e">
        <f t="shared" si="8"/>
        <v>#DIV/0!</v>
      </c>
      <c r="W41">
        <f t="shared" si="9"/>
        <v>0</v>
      </c>
      <c r="X41" t="e">
        <f t="shared" si="10"/>
        <v>#DIV/0!</v>
      </c>
      <c r="Y41" t="e">
        <f t="shared" si="11"/>
        <v>#DIV/0!</v>
      </c>
    </row>
    <row r="42" spans="1:25" ht="24" customHeight="1">
      <c r="A42" s="346"/>
      <c r="B42" s="348"/>
      <c r="C42" s="124" t="s">
        <v>89</v>
      </c>
      <c r="D42" s="124"/>
      <c r="E42" s="123"/>
      <c r="F42" s="123" t="e">
        <f t="shared" si="0"/>
        <v>#DIV/0!</v>
      </c>
      <c r="G42" s="123"/>
      <c r="H42" s="123" t="e">
        <f t="shared" si="1"/>
        <v>#DIV/0!</v>
      </c>
      <c r="I42" s="123"/>
      <c r="J42" s="123" t="e">
        <f t="shared" si="2"/>
        <v>#DIV/0!</v>
      </c>
      <c r="K42" s="123"/>
      <c r="L42" s="123" t="e">
        <f t="shared" si="3"/>
        <v>#DIV/0!</v>
      </c>
      <c r="M42" s="123"/>
      <c r="N42" s="123" t="e">
        <f t="shared" si="4"/>
        <v>#DIV/0!</v>
      </c>
      <c r="O42" s="124"/>
      <c r="P42" s="124" t="e">
        <f t="shared" si="5"/>
        <v>#DIV/0!</v>
      </c>
      <c r="Q42" s="124"/>
      <c r="R42" s="124" t="e">
        <f t="shared" si="6"/>
        <v>#DIV/0!</v>
      </c>
      <c r="S42" s="124"/>
      <c r="T42" s="124" t="e">
        <f t="shared" si="7"/>
        <v>#DIV/0!</v>
      </c>
      <c r="U42" s="124"/>
      <c r="V42" s="124" t="e">
        <f t="shared" si="8"/>
        <v>#DIV/0!</v>
      </c>
      <c r="W42">
        <f t="shared" si="9"/>
        <v>0</v>
      </c>
      <c r="X42" t="e">
        <f t="shared" si="10"/>
        <v>#DIV/0!</v>
      </c>
      <c r="Y42" t="e">
        <f t="shared" si="11"/>
        <v>#DIV/0!</v>
      </c>
    </row>
    <row r="43" spans="1:25" ht="24" customHeight="1">
      <c r="A43" s="347"/>
      <c r="B43" s="349"/>
      <c r="C43" s="110" t="s">
        <v>25</v>
      </c>
      <c r="D43" s="110">
        <f>D40+D41+D42</f>
        <v>0</v>
      </c>
      <c r="E43" s="110">
        <f>E40+E41+E42</f>
        <v>0</v>
      </c>
      <c r="F43" s="104" t="e">
        <f t="shared" si="0"/>
        <v>#DIV/0!</v>
      </c>
      <c r="G43" s="110">
        <f>G40+G41+G42</f>
        <v>0</v>
      </c>
      <c r="H43" s="104" t="e">
        <f t="shared" si="1"/>
        <v>#DIV/0!</v>
      </c>
      <c r="I43" s="110">
        <f>I40+I41+I42</f>
        <v>0</v>
      </c>
      <c r="J43" s="104" t="e">
        <f t="shared" si="2"/>
        <v>#DIV/0!</v>
      </c>
      <c r="K43" s="110">
        <f>K40+K41+K42</f>
        <v>0</v>
      </c>
      <c r="L43" s="104" t="e">
        <f t="shared" si="3"/>
        <v>#DIV/0!</v>
      </c>
      <c r="M43" s="110">
        <f>M40+M41+M42</f>
        <v>0</v>
      </c>
      <c r="N43" s="104" t="e">
        <f t="shared" si="4"/>
        <v>#DIV/0!</v>
      </c>
      <c r="O43" s="110">
        <f>O40+O41+O42</f>
        <v>0</v>
      </c>
      <c r="P43" s="104" t="e">
        <f t="shared" si="5"/>
        <v>#DIV/0!</v>
      </c>
      <c r="Q43" s="110">
        <f>Q40+Q41+Q42</f>
        <v>0</v>
      </c>
      <c r="R43" s="104" t="e">
        <f t="shared" si="6"/>
        <v>#DIV/0!</v>
      </c>
      <c r="S43" s="110">
        <f>S40+S41+S42</f>
        <v>0</v>
      </c>
      <c r="T43" s="104" t="e">
        <f t="shared" si="7"/>
        <v>#DIV/0!</v>
      </c>
      <c r="U43" s="110">
        <f>U40+U41+U42</f>
        <v>0</v>
      </c>
      <c r="V43" s="104" t="e">
        <f t="shared" si="8"/>
        <v>#DIV/0!</v>
      </c>
      <c r="W43">
        <f t="shared" si="9"/>
        <v>0</v>
      </c>
      <c r="X43" t="e">
        <f t="shared" si="10"/>
        <v>#DIV/0!</v>
      </c>
      <c r="Y43" t="e">
        <f t="shared" si="11"/>
        <v>#DIV/0!</v>
      </c>
    </row>
    <row r="44" spans="1:25" ht="24" customHeight="1">
      <c r="A44" s="346">
        <v>10</v>
      </c>
      <c r="B44" s="348" t="s">
        <v>23</v>
      </c>
      <c r="C44" s="124" t="s">
        <v>87</v>
      </c>
      <c r="D44" s="124"/>
      <c r="E44" s="123"/>
      <c r="F44" s="123" t="e">
        <f t="shared" si="0"/>
        <v>#DIV/0!</v>
      </c>
      <c r="G44" s="123"/>
      <c r="H44" s="123" t="e">
        <f t="shared" si="1"/>
        <v>#DIV/0!</v>
      </c>
      <c r="I44" s="123"/>
      <c r="J44" s="123" t="e">
        <f t="shared" si="2"/>
        <v>#DIV/0!</v>
      </c>
      <c r="K44" s="123"/>
      <c r="L44" s="123" t="e">
        <f t="shared" si="3"/>
        <v>#DIV/0!</v>
      </c>
      <c r="M44" s="123"/>
      <c r="N44" s="123" t="e">
        <f t="shared" si="4"/>
        <v>#DIV/0!</v>
      </c>
      <c r="O44" s="124"/>
      <c r="P44" s="124" t="e">
        <f t="shared" si="5"/>
        <v>#DIV/0!</v>
      </c>
      <c r="Q44" s="124"/>
      <c r="R44" s="124" t="e">
        <f t="shared" si="6"/>
        <v>#DIV/0!</v>
      </c>
      <c r="S44" s="124"/>
      <c r="T44" s="124" t="e">
        <f t="shared" si="7"/>
        <v>#DIV/0!</v>
      </c>
      <c r="U44" s="124"/>
      <c r="V44" s="124" t="e">
        <f t="shared" si="8"/>
        <v>#DIV/0!</v>
      </c>
      <c r="W44">
        <f t="shared" si="9"/>
        <v>0</v>
      </c>
      <c r="X44" t="e">
        <f t="shared" si="10"/>
        <v>#DIV/0!</v>
      </c>
      <c r="Y44" t="e">
        <f t="shared" si="11"/>
        <v>#DIV/0!</v>
      </c>
    </row>
    <row r="45" spans="1:25" ht="24" customHeight="1">
      <c r="A45" s="346"/>
      <c r="B45" s="348"/>
      <c r="C45" s="124" t="s">
        <v>88</v>
      </c>
      <c r="D45" s="124"/>
      <c r="E45" s="123"/>
      <c r="F45" s="123" t="e">
        <f t="shared" si="0"/>
        <v>#DIV/0!</v>
      </c>
      <c r="G45" s="123"/>
      <c r="H45" s="123" t="e">
        <f t="shared" si="1"/>
        <v>#DIV/0!</v>
      </c>
      <c r="I45" s="123"/>
      <c r="J45" s="123" t="e">
        <f t="shared" si="2"/>
        <v>#DIV/0!</v>
      </c>
      <c r="K45" s="123"/>
      <c r="L45" s="123" t="e">
        <f t="shared" si="3"/>
        <v>#DIV/0!</v>
      </c>
      <c r="M45" s="123"/>
      <c r="N45" s="123" t="e">
        <f t="shared" si="4"/>
        <v>#DIV/0!</v>
      </c>
      <c r="O45" s="124"/>
      <c r="P45" s="124" t="e">
        <f t="shared" si="5"/>
        <v>#DIV/0!</v>
      </c>
      <c r="Q45" s="124"/>
      <c r="R45" s="124" t="e">
        <f t="shared" si="6"/>
        <v>#DIV/0!</v>
      </c>
      <c r="S45" s="124"/>
      <c r="T45" s="124" t="e">
        <f t="shared" si="7"/>
        <v>#DIV/0!</v>
      </c>
      <c r="U45" s="124"/>
      <c r="V45" s="124" t="e">
        <f t="shared" si="8"/>
        <v>#DIV/0!</v>
      </c>
      <c r="W45">
        <f t="shared" si="9"/>
        <v>0</v>
      </c>
      <c r="X45" t="e">
        <f t="shared" si="10"/>
        <v>#DIV/0!</v>
      </c>
      <c r="Y45" t="e">
        <f t="shared" si="11"/>
        <v>#DIV/0!</v>
      </c>
    </row>
    <row r="46" spans="1:25" ht="24" customHeight="1">
      <c r="A46" s="346"/>
      <c r="B46" s="348"/>
      <c r="C46" s="124" t="s">
        <v>89</v>
      </c>
      <c r="D46" s="124"/>
      <c r="E46" s="123"/>
      <c r="F46" s="123" t="e">
        <f t="shared" si="0"/>
        <v>#DIV/0!</v>
      </c>
      <c r="G46" s="123"/>
      <c r="H46" s="123" t="e">
        <f t="shared" si="1"/>
        <v>#DIV/0!</v>
      </c>
      <c r="I46" s="123"/>
      <c r="J46" s="123" t="e">
        <f t="shared" si="2"/>
        <v>#DIV/0!</v>
      </c>
      <c r="K46" s="123"/>
      <c r="L46" s="123" t="e">
        <f t="shared" si="3"/>
        <v>#DIV/0!</v>
      </c>
      <c r="M46" s="123"/>
      <c r="N46" s="123" t="e">
        <f t="shared" si="4"/>
        <v>#DIV/0!</v>
      </c>
      <c r="O46" s="124"/>
      <c r="P46" s="124" t="e">
        <f t="shared" si="5"/>
        <v>#DIV/0!</v>
      </c>
      <c r="Q46" s="124"/>
      <c r="R46" s="124" t="e">
        <f t="shared" si="6"/>
        <v>#DIV/0!</v>
      </c>
      <c r="S46" s="124"/>
      <c r="T46" s="124" t="e">
        <f t="shared" si="7"/>
        <v>#DIV/0!</v>
      </c>
      <c r="U46" s="124"/>
      <c r="V46" s="124" t="e">
        <f t="shared" si="8"/>
        <v>#DIV/0!</v>
      </c>
      <c r="W46">
        <f t="shared" si="9"/>
        <v>0</v>
      </c>
      <c r="X46" t="e">
        <f t="shared" si="10"/>
        <v>#DIV/0!</v>
      </c>
      <c r="Y46" t="e">
        <f t="shared" si="11"/>
        <v>#DIV/0!</v>
      </c>
    </row>
    <row r="47" spans="1:25" ht="24" customHeight="1">
      <c r="A47" s="347"/>
      <c r="B47" s="349"/>
      <c r="C47" s="110" t="s">
        <v>25</v>
      </c>
      <c r="D47" s="110">
        <f>D44+D45+D46</f>
        <v>0</v>
      </c>
      <c r="E47" s="110">
        <f>E44+E45+E46</f>
        <v>0</v>
      </c>
      <c r="F47" s="104" t="e">
        <f t="shared" si="0"/>
        <v>#DIV/0!</v>
      </c>
      <c r="G47" s="110">
        <f>G44+G45+G46</f>
        <v>0</v>
      </c>
      <c r="H47" s="104" t="e">
        <f t="shared" si="1"/>
        <v>#DIV/0!</v>
      </c>
      <c r="I47" s="110">
        <f>I44+I45+I46</f>
        <v>0</v>
      </c>
      <c r="J47" s="104" t="e">
        <f t="shared" si="2"/>
        <v>#DIV/0!</v>
      </c>
      <c r="K47" s="110">
        <f>K44+K45+K46</f>
        <v>0</v>
      </c>
      <c r="L47" s="104" t="e">
        <f t="shared" si="3"/>
        <v>#DIV/0!</v>
      </c>
      <c r="M47" s="110">
        <f>M44+M45+M46</f>
        <v>0</v>
      </c>
      <c r="N47" s="104" t="e">
        <f t="shared" si="4"/>
        <v>#DIV/0!</v>
      </c>
      <c r="O47" s="110">
        <f>O44+O45+O46</f>
        <v>0</v>
      </c>
      <c r="P47" s="104" t="e">
        <f t="shared" si="5"/>
        <v>#DIV/0!</v>
      </c>
      <c r="Q47" s="110">
        <f>Q44+Q45+Q46</f>
        <v>0</v>
      </c>
      <c r="R47" s="104" t="e">
        <f t="shared" si="6"/>
        <v>#DIV/0!</v>
      </c>
      <c r="S47" s="110">
        <f>S44+S45+S46</f>
        <v>0</v>
      </c>
      <c r="T47" s="104" t="e">
        <f t="shared" si="7"/>
        <v>#DIV/0!</v>
      </c>
      <c r="U47" s="110">
        <f>U44+U45+U46</f>
        <v>0</v>
      </c>
      <c r="V47" s="104" t="e">
        <f t="shared" si="8"/>
        <v>#DIV/0!</v>
      </c>
      <c r="W47">
        <f t="shared" si="9"/>
        <v>0</v>
      </c>
      <c r="X47" t="e">
        <f t="shared" si="10"/>
        <v>#DIV/0!</v>
      </c>
      <c r="Y47" t="e">
        <f t="shared" si="11"/>
        <v>#DIV/0!</v>
      </c>
    </row>
    <row r="48" spans="1:25" ht="24" customHeight="1">
      <c r="A48" s="351" t="s">
        <v>25</v>
      </c>
      <c r="B48" s="352"/>
      <c r="C48" s="132" t="s">
        <v>87</v>
      </c>
      <c r="D48" s="132">
        <f t="shared" ref="D48:E50" si="12">D8+D12+D16+D20+D24+D28+D32+D36+D40+D44</f>
        <v>0</v>
      </c>
      <c r="E48" s="132">
        <f t="shared" si="12"/>
        <v>0</v>
      </c>
      <c r="F48" s="133" t="e">
        <f t="shared" si="0"/>
        <v>#DIV/0!</v>
      </c>
      <c r="G48" s="132">
        <f>G8+G12+G16+G20+G24+G28+G32+G36+G40+G44</f>
        <v>0</v>
      </c>
      <c r="H48" s="133" t="e">
        <f t="shared" si="1"/>
        <v>#DIV/0!</v>
      </c>
      <c r="I48" s="132">
        <f>I8+I12+I16+I20+I24+I28+I32+I36+I40+I44</f>
        <v>0</v>
      </c>
      <c r="J48" s="133" t="e">
        <f t="shared" si="2"/>
        <v>#DIV/0!</v>
      </c>
      <c r="K48" s="132">
        <f>K8+K12+K16+K20+K24+K28+K32+K36+K40+K44</f>
        <v>0</v>
      </c>
      <c r="L48" s="133" t="e">
        <f t="shared" si="3"/>
        <v>#DIV/0!</v>
      </c>
      <c r="M48" s="132">
        <f>M8+M12+M16+M20+M24+M28+M32+M36+M40+M44</f>
        <v>0</v>
      </c>
      <c r="N48" s="133" t="e">
        <f t="shared" si="4"/>
        <v>#DIV/0!</v>
      </c>
      <c r="O48" s="132">
        <f>O8+O12+O16+O20+O24+O28+O32+O36+O40+O44</f>
        <v>0</v>
      </c>
      <c r="P48" s="133" t="e">
        <f t="shared" si="5"/>
        <v>#DIV/0!</v>
      </c>
      <c r="Q48" s="132">
        <f>Q8+Q12+Q16+Q20+Q24+Q28+Q32+Q36+Q40+Q44</f>
        <v>0</v>
      </c>
      <c r="R48" s="133" t="e">
        <f t="shared" si="6"/>
        <v>#DIV/0!</v>
      </c>
      <c r="S48" s="132">
        <f>S8+S12+S16+S20+S24+S28+S32+S36+S40+S44</f>
        <v>0</v>
      </c>
      <c r="T48" s="133" t="e">
        <f t="shared" si="7"/>
        <v>#DIV/0!</v>
      </c>
      <c r="U48" s="132">
        <f>U8+U12+U16+U20+U24+U28+U32+U36+U40+U44</f>
        <v>0</v>
      </c>
      <c r="V48" s="133" t="e">
        <f t="shared" si="8"/>
        <v>#DIV/0!</v>
      </c>
      <c r="W48">
        <f t="shared" si="9"/>
        <v>0</v>
      </c>
      <c r="X48" t="e">
        <f t="shared" si="10"/>
        <v>#DIV/0!</v>
      </c>
      <c r="Y48" t="e">
        <f t="shared" si="11"/>
        <v>#DIV/0!</v>
      </c>
    </row>
    <row r="49" spans="1:25" ht="24" customHeight="1">
      <c r="A49" s="351"/>
      <c r="B49" s="352"/>
      <c r="C49" s="132" t="s">
        <v>88</v>
      </c>
      <c r="D49" s="132">
        <f t="shared" si="12"/>
        <v>0</v>
      </c>
      <c r="E49" s="132">
        <f t="shared" si="12"/>
        <v>0</v>
      </c>
      <c r="F49" s="133" t="e">
        <f t="shared" si="0"/>
        <v>#DIV/0!</v>
      </c>
      <c r="G49" s="132">
        <f>G9+G13+G17+G21+G25+G29+G33+G37+G41+G45</f>
        <v>0</v>
      </c>
      <c r="H49" s="133" t="e">
        <f t="shared" si="1"/>
        <v>#DIV/0!</v>
      </c>
      <c r="I49" s="132">
        <f>I9+I13+I17+I21+I25+I29+I33+I37+I41+I45</f>
        <v>0</v>
      </c>
      <c r="J49" s="133" t="e">
        <f t="shared" si="2"/>
        <v>#DIV/0!</v>
      </c>
      <c r="K49" s="132">
        <f>K9+K13+K17+K21+K25+K29+K33+K37+K41+K45</f>
        <v>0</v>
      </c>
      <c r="L49" s="133" t="e">
        <f t="shared" si="3"/>
        <v>#DIV/0!</v>
      </c>
      <c r="M49" s="132">
        <f>M9+M13+M17+M21+M25+M29+M33+M37+M41+M45</f>
        <v>0</v>
      </c>
      <c r="N49" s="133" t="e">
        <f t="shared" si="4"/>
        <v>#DIV/0!</v>
      </c>
      <c r="O49" s="132">
        <f>O9+O13+O17+O21+O25+O29+O33+O37+O41+O45</f>
        <v>0</v>
      </c>
      <c r="P49" s="133" t="e">
        <f t="shared" si="5"/>
        <v>#DIV/0!</v>
      </c>
      <c r="Q49" s="132">
        <f>Q9+Q13+Q17+Q21+Q25+Q29+Q33+Q37+Q41+Q45</f>
        <v>0</v>
      </c>
      <c r="R49" s="133" t="e">
        <f t="shared" si="6"/>
        <v>#DIV/0!</v>
      </c>
      <c r="S49" s="132">
        <f>S9+S13+S17+S21+S25+S29+S33+S37+S41+S45</f>
        <v>0</v>
      </c>
      <c r="T49" s="133" t="e">
        <f t="shared" si="7"/>
        <v>#DIV/0!</v>
      </c>
      <c r="U49" s="132">
        <f>U9+U13+U17+U21+U25+U29+U33+U37+U41+U45</f>
        <v>0</v>
      </c>
      <c r="V49" s="133" t="e">
        <f t="shared" si="8"/>
        <v>#DIV/0!</v>
      </c>
      <c r="W49">
        <f t="shared" si="9"/>
        <v>0</v>
      </c>
      <c r="X49" t="e">
        <f t="shared" si="10"/>
        <v>#DIV/0!</v>
      </c>
      <c r="Y49" t="e">
        <f t="shared" si="11"/>
        <v>#DIV/0!</v>
      </c>
    </row>
    <row r="50" spans="1:25" ht="24" customHeight="1">
      <c r="A50" s="351"/>
      <c r="B50" s="352"/>
      <c r="C50" s="132" t="s">
        <v>89</v>
      </c>
      <c r="D50" s="132">
        <f t="shared" si="12"/>
        <v>0</v>
      </c>
      <c r="E50" s="132">
        <f t="shared" si="12"/>
        <v>0</v>
      </c>
      <c r="F50" s="133" t="e">
        <f t="shared" si="0"/>
        <v>#DIV/0!</v>
      </c>
      <c r="G50" s="132">
        <f>G10+G14+G18+G22+G26+G30+G34+G38+G42+G46</f>
        <v>0</v>
      </c>
      <c r="H50" s="133" t="e">
        <f t="shared" si="1"/>
        <v>#DIV/0!</v>
      </c>
      <c r="I50" s="132">
        <f>I10+I14+I18+I22+I26+I30+I34+I38+I42+I46</f>
        <v>0</v>
      </c>
      <c r="J50" s="133" t="e">
        <f t="shared" si="2"/>
        <v>#DIV/0!</v>
      </c>
      <c r="K50" s="132">
        <f>K10+K14+K18+K22+K26+K30+K34+K38+K42+K46</f>
        <v>0</v>
      </c>
      <c r="L50" s="133" t="e">
        <f t="shared" si="3"/>
        <v>#DIV/0!</v>
      </c>
      <c r="M50" s="132">
        <f>M10+M14+M18+M22+M26+M30+M34+M38+M42+M46</f>
        <v>0</v>
      </c>
      <c r="N50" s="133" t="e">
        <f t="shared" si="4"/>
        <v>#DIV/0!</v>
      </c>
      <c r="O50" s="132">
        <f>O10+O14+O18+O22+O26+O30+O34+O38+O42+O46</f>
        <v>0</v>
      </c>
      <c r="P50" s="133" t="e">
        <f t="shared" si="5"/>
        <v>#DIV/0!</v>
      </c>
      <c r="Q50" s="132">
        <f>Q10+Q14+Q18+Q22+Q26+Q30+Q34+Q38+Q42+Q46</f>
        <v>0</v>
      </c>
      <c r="R50" s="133" t="e">
        <f t="shared" si="6"/>
        <v>#DIV/0!</v>
      </c>
      <c r="S50" s="132">
        <f>S10+S14+S18+S22+S26+S30+S34+S38+S42+S46</f>
        <v>0</v>
      </c>
      <c r="T50" s="133" t="e">
        <f t="shared" si="7"/>
        <v>#DIV/0!</v>
      </c>
      <c r="U50" s="132">
        <f>U10+U14+U18+U22+U26+U30+U34+U38+U42+U46</f>
        <v>0</v>
      </c>
      <c r="V50" s="133" t="e">
        <f t="shared" si="8"/>
        <v>#DIV/0!</v>
      </c>
      <c r="W50">
        <f t="shared" si="9"/>
        <v>0</v>
      </c>
      <c r="X50" t="e">
        <f t="shared" si="10"/>
        <v>#DIV/0!</v>
      </c>
      <c r="Y50" t="e">
        <f t="shared" si="11"/>
        <v>#DIV/0!</v>
      </c>
    </row>
    <row r="51" spans="1:25" ht="24" customHeight="1">
      <c r="A51" s="353"/>
      <c r="B51" s="354"/>
      <c r="C51" s="113" t="s">
        <v>25</v>
      </c>
      <c r="D51" s="114">
        <f>D48+D49+D50</f>
        <v>0</v>
      </c>
      <c r="E51" s="114">
        <f>E48+E49+E50</f>
        <v>0</v>
      </c>
      <c r="F51" s="115" t="e">
        <f t="shared" si="0"/>
        <v>#DIV/0!</v>
      </c>
      <c r="G51" s="114">
        <f>G48+G49+G50</f>
        <v>0</v>
      </c>
      <c r="H51" s="115" t="e">
        <f t="shared" si="1"/>
        <v>#DIV/0!</v>
      </c>
      <c r="I51" s="114">
        <f>I48+I49+I50</f>
        <v>0</v>
      </c>
      <c r="J51" s="115" t="e">
        <f t="shared" si="2"/>
        <v>#DIV/0!</v>
      </c>
      <c r="K51" s="114">
        <f>K48+K49+K50</f>
        <v>0</v>
      </c>
      <c r="L51" s="115" t="e">
        <f t="shared" si="3"/>
        <v>#DIV/0!</v>
      </c>
      <c r="M51" s="114">
        <f>M48+M49+M50</f>
        <v>0</v>
      </c>
      <c r="N51" s="115" t="e">
        <f t="shared" si="4"/>
        <v>#DIV/0!</v>
      </c>
      <c r="O51" s="114">
        <f>O48+O49+O50</f>
        <v>0</v>
      </c>
      <c r="P51" s="115" t="e">
        <f t="shared" si="5"/>
        <v>#DIV/0!</v>
      </c>
      <c r="Q51" s="114">
        <f>Q48+Q49+Q50</f>
        <v>0</v>
      </c>
      <c r="R51" s="115" t="e">
        <f t="shared" si="6"/>
        <v>#DIV/0!</v>
      </c>
      <c r="S51" s="114">
        <f>S48+S49+S50</f>
        <v>0</v>
      </c>
      <c r="T51" s="115" t="e">
        <f t="shared" si="7"/>
        <v>#DIV/0!</v>
      </c>
      <c r="U51" s="114">
        <f>U48+U49+U50</f>
        <v>0</v>
      </c>
      <c r="V51" s="115" t="e">
        <f t="shared" si="8"/>
        <v>#DIV/0!</v>
      </c>
      <c r="W51">
        <f t="shared" si="9"/>
        <v>0</v>
      </c>
      <c r="X51" t="e">
        <f t="shared" si="10"/>
        <v>#DIV/0!</v>
      </c>
      <c r="Y51" t="e">
        <f t="shared" si="11"/>
        <v>#DIV/0!</v>
      </c>
    </row>
    <row r="53" spans="1:25">
      <c r="C53" s="350" t="s">
        <v>26</v>
      </c>
      <c r="D53" s="350"/>
      <c r="E53" s="350"/>
      <c r="F53" s="350"/>
      <c r="N53" s="350" t="s">
        <v>27</v>
      </c>
      <c r="O53" s="350"/>
      <c r="P53" s="350"/>
      <c r="Q53" s="350"/>
    </row>
    <row r="55" spans="1:25">
      <c r="H55" s="116"/>
    </row>
  </sheetData>
  <mergeCells count="31">
    <mergeCell ref="A44:A47"/>
    <mergeCell ref="B44:B47"/>
    <mergeCell ref="A48:B51"/>
    <mergeCell ref="C53:F53"/>
    <mergeCell ref="N53:Q53"/>
    <mergeCell ref="A32:A35"/>
    <mergeCell ref="B32:B35"/>
    <mergeCell ref="A36:A39"/>
    <mergeCell ref="B36:B39"/>
    <mergeCell ref="A40:A43"/>
    <mergeCell ref="B40:B43"/>
    <mergeCell ref="A20:A23"/>
    <mergeCell ref="B20:B23"/>
    <mergeCell ref="A24:A27"/>
    <mergeCell ref="B24:B27"/>
    <mergeCell ref="A28:A31"/>
    <mergeCell ref="B28:B31"/>
    <mergeCell ref="A8:A11"/>
    <mergeCell ref="B8:B11"/>
    <mergeCell ref="A12:A15"/>
    <mergeCell ref="B12:B15"/>
    <mergeCell ref="A16:A19"/>
    <mergeCell ref="B16:B19"/>
    <mergeCell ref="A3:S3"/>
    <mergeCell ref="T3:U3"/>
    <mergeCell ref="A5:A6"/>
    <mergeCell ref="B5:B6"/>
    <mergeCell ref="C5:C6"/>
    <mergeCell ref="D5:D6"/>
    <mergeCell ref="E5:N5"/>
    <mergeCell ref="O5:V5"/>
  </mergeCells>
  <pageMargins left="0.45" right="0.45" top="0.31" bottom="0.3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workbookViewId="0">
      <selection activeCell="A60" sqref="A60"/>
    </sheetView>
  </sheetViews>
  <sheetFormatPr defaultRowHeight="15"/>
  <cols>
    <col min="1" max="1" width="4.28515625" customWidth="1"/>
    <col min="2" max="2" width="8" customWidth="1"/>
    <col min="3" max="3" width="7.28515625" customWidth="1"/>
    <col min="4" max="4" width="6.85546875" customWidth="1"/>
    <col min="5" max="12" width="6.28515625" customWidth="1"/>
    <col min="13" max="13" width="6.140625" customWidth="1"/>
    <col min="14" max="14" width="5.7109375" customWidth="1"/>
    <col min="15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>
      <c r="A1" s="1" t="s">
        <v>0</v>
      </c>
    </row>
    <row r="2" spans="1:25" ht="15.75">
      <c r="A2" s="1" t="s">
        <v>102</v>
      </c>
      <c r="B2" s="2"/>
      <c r="C2" s="2"/>
      <c r="D2" s="2"/>
    </row>
    <row r="3" spans="1:25" ht="18.75">
      <c r="A3" s="204" t="s">
        <v>117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 t="s">
        <v>98</v>
      </c>
      <c r="U3" s="204"/>
      <c r="V3" s="126"/>
      <c r="W3" s="45"/>
    </row>
    <row r="5" spans="1:25" ht="24" customHeight="1">
      <c r="A5" s="341" t="s">
        <v>2</v>
      </c>
      <c r="B5" s="341" t="s">
        <v>78</v>
      </c>
      <c r="C5" s="341" t="s">
        <v>90</v>
      </c>
      <c r="D5" s="341" t="s">
        <v>93</v>
      </c>
      <c r="E5" s="343" t="s">
        <v>91</v>
      </c>
      <c r="F5" s="344"/>
      <c r="G5" s="344"/>
      <c r="H5" s="344"/>
      <c r="I5" s="344"/>
      <c r="J5" s="344"/>
      <c r="K5" s="344"/>
      <c r="L5" s="344"/>
      <c r="M5" s="344"/>
      <c r="N5" s="345"/>
      <c r="O5" s="343" t="s">
        <v>92</v>
      </c>
      <c r="P5" s="344"/>
      <c r="Q5" s="344"/>
      <c r="R5" s="344"/>
      <c r="S5" s="344"/>
      <c r="T5" s="344"/>
      <c r="U5" s="344"/>
      <c r="V5" s="345"/>
    </row>
    <row r="6" spans="1:25" ht="24" customHeight="1">
      <c r="A6" s="342"/>
      <c r="B6" s="342"/>
      <c r="C6" s="342"/>
      <c r="D6" s="342"/>
      <c r="E6" s="107" t="s">
        <v>79</v>
      </c>
      <c r="F6" s="107" t="s">
        <v>80</v>
      </c>
      <c r="G6" s="107" t="s">
        <v>81</v>
      </c>
      <c r="H6" s="107" t="s">
        <v>80</v>
      </c>
      <c r="I6" s="107" t="s">
        <v>82</v>
      </c>
      <c r="J6" s="107" t="s">
        <v>80</v>
      </c>
      <c r="K6" s="107" t="s">
        <v>83</v>
      </c>
      <c r="L6" s="107" t="s">
        <v>80</v>
      </c>
      <c r="M6" s="107" t="s">
        <v>84</v>
      </c>
      <c r="N6" s="107" t="s">
        <v>80</v>
      </c>
      <c r="O6" s="105" t="s">
        <v>85</v>
      </c>
      <c r="P6" s="105" t="s">
        <v>80</v>
      </c>
      <c r="Q6" s="105" t="s">
        <v>81</v>
      </c>
      <c r="R6" s="105" t="s">
        <v>80</v>
      </c>
      <c r="S6" s="105" t="s">
        <v>82</v>
      </c>
      <c r="T6" s="105" t="s">
        <v>80</v>
      </c>
      <c r="U6" s="105" t="s">
        <v>83</v>
      </c>
      <c r="V6" s="105" t="s">
        <v>80</v>
      </c>
      <c r="W6" s="112" t="s">
        <v>94</v>
      </c>
      <c r="X6" s="112" t="s">
        <v>95</v>
      </c>
      <c r="Y6" s="112" t="s">
        <v>96</v>
      </c>
    </row>
    <row r="7" spans="1:25" ht="18" customHeight="1">
      <c r="A7" s="106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106">
        <v>9</v>
      </c>
      <c r="J7" s="106">
        <v>10</v>
      </c>
      <c r="K7" s="106">
        <v>11</v>
      </c>
      <c r="L7" s="106">
        <v>12</v>
      </c>
      <c r="M7" s="106">
        <v>13</v>
      </c>
      <c r="N7" s="106">
        <v>14</v>
      </c>
      <c r="O7" s="106">
        <v>15</v>
      </c>
      <c r="P7" s="106">
        <v>16</v>
      </c>
      <c r="Q7" s="106">
        <v>17</v>
      </c>
      <c r="R7" s="106">
        <v>18</v>
      </c>
      <c r="S7" s="106">
        <v>19</v>
      </c>
      <c r="T7" s="106">
        <v>20</v>
      </c>
      <c r="U7" s="106">
        <v>21</v>
      </c>
      <c r="V7" s="106">
        <v>22</v>
      </c>
    </row>
    <row r="8" spans="1:25" ht="27.75" customHeight="1">
      <c r="A8" s="346">
        <v>1</v>
      </c>
      <c r="B8" s="358" t="s">
        <v>103</v>
      </c>
      <c r="C8" s="124" t="s">
        <v>87</v>
      </c>
      <c r="D8" s="124">
        <f t="shared" ref="D8:D10" si="0">E8+G8+I8+K8+M8</f>
        <v>0</v>
      </c>
      <c r="E8" s="123"/>
      <c r="F8" s="123" t="e">
        <f t="shared" ref="F8:F58" si="1">E8/D8*100</f>
        <v>#DIV/0!</v>
      </c>
      <c r="G8" s="123"/>
      <c r="H8" s="123" t="e">
        <f t="shared" ref="H8:H58" si="2">G8/D8*100</f>
        <v>#DIV/0!</v>
      </c>
      <c r="I8" s="123"/>
      <c r="J8" s="123" t="e">
        <f t="shared" ref="J8:J58" si="3">I8/D8*100</f>
        <v>#DIV/0!</v>
      </c>
      <c r="K8" s="123"/>
      <c r="L8" s="123" t="e">
        <f t="shared" ref="L8:L58" si="4">K8/D8*100</f>
        <v>#DIV/0!</v>
      </c>
      <c r="M8" s="123"/>
      <c r="N8" s="123" t="e">
        <f t="shared" ref="N8:N58" si="5">M8/D8*100</f>
        <v>#DIV/0!</v>
      </c>
      <c r="O8" s="124"/>
      <c r="P8" s="124" t="e">
        <f t="shared" ref="P8:P58" si="6">O8/D8*100</f>
        <v>#DIV/0!</v>
      </c>
      <c r="Q8" s="124"/>
      <c r="R8" s="124" t="e">
        <f t="shared" ref="R8:R58" si="7">Q8/D8*100</f>
        <v>#DIV/0!</v>
      </c>
      <c r="S8" s="124"/>
      <c r="T8" s="124" t="e">
        <f t="shared" ref="T8:T58" si="8">S8/D8*100</f>
        <v>#DIV/0!</v>
      </c>
      <c r="U8" s="124"/>
      <c r="V8" s="124" t="e">
        <f t="shared" ref="V8:V58" si="9">U8/D8*100</f>
        <v>#DIV/0!</v>
      </c>
      <c r="W8">
        <f t="shared" ref="W8:W59" si="10">O8+Q8+S8+U8</f>
        <v>0</v>
      </c>
      <c r="X8" t="e">
        <f t="shared" ref="X8:X59" si="11">F8+H8+J8+L8+N8</f>
        <v>#DIV/0!</v>
      </c>
      <c r="Y8" t="e">
        <f t="shared" ref="Y8:Y59" si="12">P8+R8+T8+V8</f>
        <v>#DIV/0!</v>
      </c>
    </row>
    <row r="9" spans="1:25" ht="27.75" customHeight="1">
      <c r="A9" s="346"/>
      <c r="B9" s="358"/>
      <c r="C9" s="124" t="s">
        <v>88</v>
      </c>
      <c r="D9" s="124">
        <f t="shared" si="0"/>
        <v>0</v>
      </c>
      <c r="E9" s="123"/>
      <c r="F9" s="123" t="e">
        <f t="shared" si="1"/>
        <v>#DIV/0!</v>
      </c>
      <c r="G9" s="123"/>
      <c r="H9" s="123" t="e">
        <f t="shared" si="2"/>
        <v>#DIV/0!</v>
      </c>
      <c r="I9" s="123"/>
      <c r="J9" s="123" t="e">
        <f t="shared" si="3"/>
        <v>#DIV/0!</v>
      </c>
      <c r="K9" s="123"/>
      <c r="L9" s="123" t="e">
        <f t="shared" si="4"/>
        <v>#DIV/0!</v>
      </c>
      <c r="M9" s="123"/>
      <c r="N9" s="123" t="e">
        <f t="shared" si="5"/>
        <v>#DIV/0!</v>
      </c>
      <c r="O9" s="124"/>
      <c r="P9" s="124" t="e">
        <f t="shared" si="6"/>
        <v>#DIV/0!</v>
      </c>
      <c r="Q9" s="124"/>
      <c r="R9" s="124" t="e">
        <f t="shared" si="7"/>
        <v>#DIV/0!</v>
      </c>
      <c r="S9" s="124"/>
      <c r="T9" s="124" t="e">
        <f t="shared" si="8"/>
        <v>#DIV/0!</v>
      </c>
      <c r="U9" s="124"/>
      <c r="V9" s="124" t="e">
        <f t="shared" si="9"/>
        <v>#DIV/0!</v>
      </c>
      <c r="W9">
        <f t="shared" si="10"/>
        <v>0</v>
      </c>
      <c r="X9" t="e">
        <f t="shared" si="11"/>
        <v>#DIV/0!</v>
      </c>
      <c r="Y9" t="e">
        <f t="shared" si="12"/>
        <v>#DIV/0!</v>
      </c>
    </row>
    <row r="10" spans="1:25" ht="27.75" customHeight="1">
      <c r="A10" s="346"/>
      <c r="B10" s="358"/>
      <c r="C10" s="124" t="s">
        <v>89</v>
      </c>
      <c r="D10" s="124">
        <f t="shared" si="0"/>
        <v>0</v>
      </c>
      <c r="E10" s="123"/>
      <c r="F10" s="123" t="e">
        <f t="shared" si="1"/>
        <v>#DIV/0!</v>
      </c>
      <c r="G10" s="123"/>
      <c r="H10" s="123" t="e">
        <f t="shared" si="2"/>
        <v>#DIV/0!</v>
      </c>
      <c r="I10" s="123"/>
      <c r="J10" s="123" t="e">
        <f t="shared" si="3"/>
        <v>#DIV/0!</v>
      </c>
      <c r="K10" s="123"/>
      <c r="L10" s="123" t="e">
        <f t="shared" si="4"/>
        <v>#DIV/0!</v>
      </c>
      <c r="M10" s="123"/>
      <c r="N10" s="123" t="e">
        <f t="shared" si="5"/>
        <v>#DIV/0!</v>
      </c>
      <c r="O10" s="124"/>
      <c r="P10" s="124" t="e">
        <f t="shared" si="6"/>
        <v>#DIV/0!</v>
      </c>
      <c r="Q10" s="124"/>
      <c r="R10" s="124" t="e">
        <f t="shared" si="7"/>
        <v>#DIV/0!</v>
      </c>
      <c r="S10" s="124"/>
      <c r="T10" s="124" t="e">
        <f t="shared" si="8"/>
        <v>#DIV/0!</v>
      </c>
      <c r="U10" s="124"/>
      <c r="V10" s="124" t="e">
        <f t="shared" si="9"/>
        <v>#DIV/0!</v>
      </c>
      <c r="W10">
        <f t="shared" si="10"/>
        <v>0</v>
      </c>
      <c r="X10" t="e">
        <f t="shared" si="11"/>
        <v>#DIV/0!</v>
      </c>
      <c r="Y10" t="e">
        <f t="shared" si="12"/>
        <v>#DIV/0!</v>
      </c>
    </row>
    <row r="11" spans="1:25" ht="27.75" customHeight="1">
      <c r="A11" s="347"/>
      <c r="B11" s="359"/>
      <c r="C11" s="110" t="s">
        <v>25</v>
      </c>
      <c r="D11" s="110">
        <f>+D8+D9+D10</f>
        <v>0</v>
      </c>
      <c r="E11" s="110">
        <f>+E8+E9+E10</f>
        <v>0</v>
      </c>
      <c r="F11" s="104" t="e">
        <f t="shared" si="1"/>
        <v>#DIV/0!</v>
      </c>
      <c r="G11" s="110">
        <f>+G8+G9+G10</f>
        <v>0</v>
      </c>
      <c r="H11" s="104" t="e">
        <f t="shared" si="2"/>
        <v>#DIV/0!</v>
      </c>
      <c r="I11" s="110">
        <f>+I8+I9+I10</f>
        <v>0</v>
      </c>
      <c r="J11" s="104" t="e">
        <f t="shared" si="3"/>
        <v>#DIV/0!</v>
      </c>
      <c r="K11" s="110">
        <f>+K8+K9+K10</f>
        <v>0</v>
      </c>
      <c r="L11" s="104" t="e">
        <f t="shared" si="4"/>
        <v>#DIV/0!</v>
      </c>
      <c r="M11" s="110">
        <f>+M8+M9+M10</f>
        <v>0</v>
      </c>
      <c r="N11" s="104" t="e">
        <f t="shared" si="5"/>
        <v>#DIV/0!</v>
      </c>
      <c r="O11" s="110">
        <f>+O8+O9+O10</f>
        <v>0</v>
      </c>
      <c r="P11" s="104" t="e">
        <f t="shared" si="6"/>
        <v>#DIV/0!</v>
      </c>
      <c r="Q11" s="110">
        <f>+Q8+Q9+Q10</f>
        <v>0</v>
      </c>
      <c r="R11" s="104" t="e">
        <f t="shared" si="7"/>
        <v>#DIV/0!</v>
      </c>
      <c r="S11" s="110">
        <f>+S8+S9+S10</f>
        <v>0</v>
      </c>
      <c r="T11" s="104" t="e">
        <f t="shared" si="8"/>
        <v>#DIV/0!</v>
      </c>
      <c r="U11" s="110">
        <f>+U8+U9+U10</f>
        <v>0</v>
      </c>
      <c r="V11" s="104" t="e">
        <f t="shared" si="9"/>
        <v>#DIV/0!</v>
      </c>
      <c r="W11">
        <f t="shared" si="10"/>
        <v>0</v>
      </c>
      <c r="X11" t="e">
        <f t="shared" si="11"/>
        <v>#DIV/0!</v>
      </c>
      <c r="Y11" t="e">
        <f t="shared" si="12"/>
        <v>#DIV/0!</v>
      </c>
    </row>
    <row r="12" spans="1:25" ht="27.75" customHeight="1">
      <c r="A12" s="346">
        <v>2</v>
      </c>
      <c r="B12" s="358" t="s">
        <v>138</v>
      </c>
      <c r="C12" s="124" t="s">
        <v>87</v>
      </c>
      <c r="D12" s="124"/>
      <c r="E12" s="123"/>
      <c r="F12" s="123" t="e">
        <f t="shared" si="1"/>
        <v>#DIV/0!</v>
      </c>
      <c r="G12" s="123"/>
      <c r="H12" s="123" t="e">
        <f t="shared" si="2"/>
        <v>#DIV/0!</v>
      </c>
      <c r="I12" s="123"/>
      <c r="J12" s="123" t="e">
        <f t="shared" si="3"/>
        <v>#DIV/0!</v>
      </c>
      <c r="K12" s="123"/>
      <c r="L12" s="123" t="e">
        <f t="shared" si="4"/>
        <v>#DIV/0!</v>
      </c>
      <c r="M12" s="123"/>
      <c r="N12" s="123" t="e">
        <f t="shared" si="5"/>
        <v>#DIV/0!</v>
      </c>
      <c r="O12" s="124"/>
      <c r="P12" s="124" t="e">
        <f t="shared" si="6"/>
        <v>#DIV/0!</v>
      </c>
      <c r="Q12" s="124"/>
      <c r="R12" s="124" t="e">
        <f t="shared" si="7"/>
        <v>#DIV/0!</v>
      </c>
      <c r="S12" s="124"/>
      <c r="T12" s="124" t="e">
        <f t="shared" si="8"/>
        <v>#DIV/0!</v>
      </c>
      <c r="U12" s="124"/>
      <c r="V12" s="124" t="e">
        <f t="shared" si="9"/>
        <v>#DIV/0!</v>
      </c>
      <c r="W12">
        <f t="shared" si="10"/>
        <v>0</v>
      </c>
      <c r="X12" t="e">
        <f t="shared" si="11"/>
        <v>#DIV/0!</v>
      </c>
      <c r="Y12" t="e">
        <f t="shared" si="12"/>
        <v>#DIV/0!</v>
      </c>
    </row>
    <row r="13" spans="1:25" ht="27.75" customHeight="1">
      <c r="A13" s="346"/>
      <c r="B13" s="358"/>
      <c r="C13" s="124" t="s">
        <v>88</v>
      </c>
      <c r="D13" s="124"/>
      <c r="E13" s="123"/>
      <c r="F13" s="123" t="e">
        <f t="shared" si="1"/>
        <v>#DIV/0!</v>
      </c>
      <c r="G13" s="123"/>
      <c r="H13" s="123" t="e">
        <f t="shared" si="2"/>
        <v>#DIV/0!</v>
      </c>
      <c r="I13" s="123"/>
      <c r="J13" s="123" t="e">
        <f t="shared" si="3"/>
        <v>#DIV/0!</v>
      </c>
      <c r="K13" s="123"/>
      <c r="L13" s="123" t="e">
        <f t="shared" si="4"/>
        <v>#DIV/0!</v>
      </c>
      <c r="M13" s="123"/>
      <c r="N13" s="123" t="e">
        <f t="shared" si="5"/>
        <v>#DIV/0!</v>
      </c>
      <c r="O13" s="124"/>
      <c r="P13" s="124" t="e">
        <f t="shared" si="6"/>
        <v>#DIV/0!</v>
      </c>
      <c r="Q13" s="124"/>
      <c r="R13" s="124" t="e">
        <f t="shared" si="7"/>
        <v>#DIV/0!</v>
      </c>
      <c r="S13" s="124"/>
      <c r="T13" s="124" t="e">
        <f t="shared" si="8"/>
        <v>#DIV/0!</v>
      </c>
      <c r="U13" s="124"/>
      <c r="V13" s="124" t="e">
        <f t="shared" si="9"/>
        <v>#DIV/0!</v>
      </c>
      <c r="W13">
        <f t="shared" si="10"/>
        <v>0</v>
      </c>
      <c r="X13" t="e">
        <f t="shared" si="11"/>
        <v>#DIV/0!</v>
      </c>
      <c r="Y13" t="e">
        <f t="shared" si="12"/>
        <v>#DIV/0!</v>
      </c>
    </row>
    <row r="14" spans="1:25" ht="27.75" customHeight="1">
      <c r="A14" s="346"/>
      <c r="B14" s="358"/>
      <c r="C14" s="124" t="s">
        <v>89</v>
      </c>
      <c r="D14" s="124"/>
      <c r="E14" s="123"/>
      <c r="F14" s="123" t="e">
        <f t="shared" si="1"/>
        <v>#DIV/0!</v>
      </c>
      <c r="G14" s="123"/>
      <c r="H14" s="123" t="e">
        <f t="shared" si="2"/>
        <v>#DIV/0!</v>
      </c>
      <c r="I14" s="123"/>
      <c r="J14" s="123" t="e">
        <f t="shared" si="3"/>
        <v>#DIV/0!</v>
      </c>
      <c r="K14" s="123"/>
      <c r="L14" s="123" t="e">
        <f t="shared" si="4"/>
        <v>#DIV/0!</v>
      </c>
      <c r="M14" s="123"/>
      <c r="N14" s="123" t="e">
        <f t="shared" si="5"/>
        <v>#DIV/0!</v>
      </c>
      <c r="O14" s="124"/>
      <c r="P14" s="124" t="e">
        <f t="shared" si="6"/>
        <v>#DIV/0!</v>
      </c>
      <c r="Q14" s="124"/>
      <c r="R14" s="124" t="e">
        <f t="shared" si="7"/>
        <v>#DIV/0!</v>
      </c>
      <c r="S14" s="124"/>
      <c r="T14" s="124" t="e">
        <f t="shared" si="8"/>
        <v>#DIV/0!</v>
      </c>
      <c r="U14" s="124"/>
      <c r="V14" s="124" t="e">
        <f t="shared" si="9"/>
        <v>#DIV/0!</v>
      </c>
      <c r="W14">
        <f t="shared" si="10"/>
        <v>0</v>
      </c>
      <c r="X14" t="e">
        <f t="shared" si="11"/>
        <v>#DIV/0!</v>
      </c>
      <c r="Y14" t="e">
        <f t="shared" si="12"/>
        <v>#DIV/0!</v>
      </c>
    </row>
    <row r="15" spans="1:25" ht="25.5" customHeight="1">
      <c r="A15" s="347"/>
      <c r="B15" s="359"/>
      <c r="C15" s="110" t="s">
        <v>25</v>
      </c>
      <c r="D15" s="110">
        <f>+D12+D13+D14</f>
        <v>0</v>
      </c>
      <c r="E15" s="110">
        <f>+E12+E13+E14</f>
        <v>0</v>
      </c>
      <c r="F15" s="104" t="e">
        <f t="shared" ref="F15" si="13">E15/D15*100</f>
        <v>#DIV/0!</v>
      </c>
      <c r="G15" s="110">
        <f>+G12+G13+G14</f>
        <v>0</v>
      </c>
      <c r="H15" s="104" t="e">
        <f t="shared" ref="H15" si="14">G15/D15*100</f>
        <v>#DIV/0!</v>
      </c>
      <c r="I15" s="110">
        <f>+I12+I13+I14</f>
        <v>0</v>
      </c>
      <c r="J15" s="104" t="e">
        <f t="shared" ref="J15" si="15">I15/D15*100</f>
        <v>#DIV/0!</v>
      </c>
      <c r="K15" s="110">
        <f>+K12+K13+K14</f>
        <v>0</v>
      </c>
      <c r="L15" s="104" t="e">
        <f t="shared" ref="L15" si="16">K15/D15*100</f>
        <v>#DIV/0!</v>
      </c>
      <c r="M15" s="110">
        <f>+M12+M13+M14</f>
        <v>0</v>
      </c>
      <c r="N15" s="104" t="e">
        <f t="shared" ref="N15" si="17">M15/D15*100</f>
        <v>#DIV/0!</v>
      </c>
      <c r="O15" s="110">
        <f>+O12+O13+O14</f>
        <v>0</v>
      </c>
      <c r="P15" s="104" t="e">
        <f t="shared" ref="P15" si="18">O15/D15*100</f>
        <v>#DIV/0!</v>
      </c>
      <c r="Q15" s="110">
        <f>+Q12+Q13+Q14</f>
        <v>0</v>
      </c>
      <c r="R15" s="104" t="e">
        <f t="shared" ref="R15" si="19">Q15/D15*100</f>
        <v>#DIV/0!</v>
      </c>
      <c r="S15" s="110">
        <f>+S12+S13+S14</f>
        <v>0</v>
      </c>
      <c r="T15" s="104" t="e">
        <f t="shared" ref="T15" si="20">S15/D15*100</f>
        <v>#DIV/0!</v>
      </c>
      <c r="U15" s="110">
        <f>+U12+U13+U14</f>
        <v>0</v>
      </c>
      <c r="V15" s="104" t="e">
        <f t="shared" ref="V15" si="21">U15/D15*100</f>
        <v>#DIV/0!</v>
      </c>
      <c r="W15">
        <f t="shared" si="10"/>
        <v>0</v>
      </c>
      <c r="X15" t="e">
        <f t="shared" si="11"/>
        <v>#DIV/0!</v>
      </c>
      <c r="Y15" t="e">
        <f t="shared" si="12"/>
        <v>#DIV/0!</v>
      </c>
    </row>
    <row r="16" spans="1:25" ht="30" customHeight="1">
      <c r="A16" s="346">
        <v>3</v>
      </c>
      <c r="B16" s="346" t="s">
        <v>139</v>
      </c>
      <c r="C16" s="124" t="s">
        <v>87</v>
      </c>
      <c r="D16" s="124"/>
      <c r="E16" s="123"/>
      <c r="F16" s="123" t="e">
        <f t="shared" si="1"/>
        <v>#DIV/0!</v>
      </c>
      <c r="G16" s="123"/>
      <c r="H16" s="123" t="e">
        <f t="shared" si="2"/>
        <v>#DIV/0!</v>
      </c>
      <c r="I16" s="123"/>
      <c r="J16" s="123" t="e">
        <f t="shared" si="3"/>
        <v>#DIV/0!</v>
      </c>
      <c r="K16" s="123"/>
      <c r="L16" s="123" t="e">
        <f t="shared" si="4"/>
        <v>#DIV/0!</v>
      </c>
      <c r="M16" s="123"/>
      <c r="N16" s="123" t="e">
        <f t="shared" si="5"/>
        <v>#DIV/0!</v>
      </c>
      <c r="O16" s="124"/>
      <c r="P16" s="124" t="e">
        <f t="shared" si="6"/>
        <v>#DIV/0!</v>
      </c>
      <c r="Q16" s="124"/>
      <c r="R16" s="124" t="e">
        <f t="shared" si="7"/>
        <v>#DIV/0!</v>
      </c>
      <c r="S16" s="124"/>
      <c r="T16" s="124" t="e">
        <f t="shared" si="8"/>
        <v>#DIV/0!</v>
      </c>
      <c r="U16" s="124"/>
      <c r="V16" s="124" t="e">
        <f t="shared" si="9"/>
        <v>#DIV/0!</v>
      </c>
      <c r="W16">
        <f t="shared" si="10"/>
        <v>0</v>
      </c>
      <c r="X16" t="e">
        <f t="shared" si="11"/>
        <v>#DIV/0!</v>
      </c>
      <c r="Y16" t="e">
        <f t="shared" si="12"/>
        <v>#DIV/0!</v>
      </c>
    </row>
    <row r="17" spans="1:25" ht="30" customHeight="1">
      <c r="A17" s="346"/>
      <c r="B17" s="346"/>
      <c r="C17" s="124" t="s">
        <v>88</v>
      </c>
      <c r="D17" s="124"/>
      <c r="E17" s="123"/>
      <c r="F17" s="123" t="e">
        <f t="shared" si="1"/>
        <v>#DIV/0!</v>
      </c>
      <c r="G17" s="123"/>
      <c r="H17" s="123" t="e">
        <f t="shared" si="2"/>
        <v>#DIV/0!</v>
      </c>
      <c r="I17" s="123"/>
      <c r="J17" s="123" t="e">
        <f t="shared" si="3"/>
        <v>#DIV/0!</v>
      </c>
      <c r="K17" s="123"/>
      <c r="L17" s="123" t="e">
        <f t="shared" si="4"/>
        <v>#DIV/0!</v>
      </c>
      <c r="M17" s="123"/>
      <c r="N17" s="123" t="e">
        <f t="shared" si="5"/>
        <v>#DIV/0!</v>
      </c>
      <c r="O17" s="124"/>
      <c r="P17" s="124" t="e">
        <f t="shared" si="6"/>
        <v>#DIV/0!</v>
      </c>
      <c r="Q17" s="124"/>
      <c r="R17" s="124" t="e">
        <f t="shared" si="7"/>
        <v>#DIV/0!</v>
      </c>
      <c r="S17" s="124"/>
      <c r="T17" s="124" t="e">
        <f t="shared" si="8"/>
        <v>#DIV/0!</v>
      </c>
      <c r="U17" s="124"/>
      <c r="V17" s="124" t="e">
        <f t="shared" si="9"/>
        <v>#DIV/0!</v>
      </c>
      <c r="W17">
        <f t="shared" si="10"/>
        <v>0</v>
      </c>
      <c r="X17" t="e">
        <f t="shared" si="11"/>
        <v>#DIV/0!</v>
      </c>
      <c r="Y17" t="e">
        <f t="shared" si="12"/>
        <v>#DIV/0!</v>
      </c>
    </row>
    <row r="18" spans="1:25" ht="30" customHeight="1">
      <c r="A18" s="346"/>
      <c r="B18" s="346"/>
      <c r="C18" s="124" t="s">
        <v>89</v>
      </c>
      <c r="D18" s="124"/>
      <c r="E18" s="123"/>
      <c r="F18" s="123" t="e">
        <f t="shared" si="1"/>
        <v>#DIV/0!</v>
      </c>
      <c r="G18" s="123"/>
      <c r="H18" s="123" t="e">
        <f t="shared" si="2"/>
        <v>#DIV/0!</v>
      </c>
      <c r="I18" s="123"/>
      <c r="J18" s="123" t="e">
        <f t="shared" si="3"/>
        <v>#DIV/0!</v>
      </c>
      <c r="K18" s="123"/>
      <c r="L18" s="123" t="e">
        <f t="shared" si="4"/>
        <v>#DIV/0!</v>
      </c>
      <c r="M18" s="123"/>
      <c r="N18" s="123" t="e">
        <f t="shared" si="5"/>
        <v>#DIV/0!</v>
      </c>
      <c r="O18" s="124"/>
      <c r="P18" s="124" t="e">
        <f t="shared" si="6"/>
        <v>#DIV/0!</v>
      </c>
      <c r="Q18" s="124"/>
      <c r="R18" s="124" t="e">
        <f t="shared" si="7"/>
        <v>#DIV/0!</v>
      </c>
      <c r="S18" s="124"/>
      <c r="T18" s="124" t="e">
        <f t="shared" si="8"/>
        <v>#DIV/0!</v>
      </c>
      <c r="U18" s="124"/>
      <c r="V18" s="124" t="e">
        <f t="shared" si="9"/>
        <v>#DIV/0!</v>
      </c>
      <c r="W18">
        <f t="shared" si="10"/>
        <v>0</v>
      </c>
      <c r="X18" t="e">
        <f t="shared" si="11"/>
        <v>#DIV/0!</v>
      </c>
      <c r="Y18" t="e">
        <f t="shared" si="12"/>
        <v>#DIV/0!</v>
      </c>
    </row>
    <row r="19" spans="1:25" ht="25.5" customHeight="1">
      <c r="A19" s="347"/>
      <c r="B19" s="347"/>
      <c r="C19" s="110" t="s">
        <v>25</v>
      </c>
      <c r="D19" s="110">
        <f>+D16+D17+D18</f>
        <v>0</v>
      </c>
      <c r="E19" s="110">
        <f>+E16+E17+E18</f>
        <v>0</v>
      </c>
      <c r="F19" s="104" t="e">
        <f t="shared" ref="F19" si="22">E19/D19*100</f>
        <v>#DIV/0!</v>
      </c>
      <c r="G19" s="110">
        <f>+G16+G17+G18</f>
        <v>0</v>
      </c>
      <c r="H19" s="104" t="e">
        <f t="shared" ref="H19" si="23">G19/D19*100</f>
        <v>#DIV/0!</v>
      </c>
      <c r="I19" s="110">
        <f>+I16+I17+I18</f>
        <v>0</v>
      </c>
      <c r="J19" s="104" t="e">
        <f t="shared" ref="J19" si="24">I19/D19*100</f>
        <v>#DIV/0!</v>
      </c>
      <c r="K19" s="110">
        <f>+K16+K17+K18</f>
        <v>0</v>
      </c>
      <c r="L19" s="104" t="e">
        <f t="shared" ref="L19" si="25">K19/D19*100</f>
        <v>#DIV/0!</v>
      </c>
      <c r="M19" s="110">
        <f>+M16+M17+M18</f>
        <v>0</v>
      </c>
      <c r="N19" s="104" t="e">
        <f t="shared" ref="N19" si="26">M19/D19*100</f>
        <v>#DIV/0!</v>
      </c>
      <c r="O19" s="110">
        <f>+O16+O17+O18</f>
        <v>0</v>
      </c>
      <c r="P19" s="104" t="e">
        <f t="shared" ref="P19" si="27">O19/D19*100</f>
        <v>#DIV/0!</v>
      </c>
      <c r="Q19" s="110">
        <f>+Q16+Q17+Q18</f>
        <v>0</v>
      </c>
      <c r="R19" s="104" t="e">
        <f t="shared" ref="R19" si="28">Q19/D19*100</f>
        <v>#DIV/0!</v>
      </c>
      <c r="S19" s="110">
        <f>+S16+S17+S18</f>
        <v>0</v>
      </c>
      <c r="T19" s="104" t="e">
        <f t="shared" ref="T19" si="29">S19/D19*100</f>
        <v>#DIV/0!</v>
      </c>
      <c r="U19" s="110">
        <f>+U16+U17+U18</f>
        <v>0</v>
      </c>
      <c r="V19" s="104" t="e">
        <f t="shared" ref="V19" si="30">U19/D19*100</f>
        <v>#DIV/0!</v>
      </c>
      <c r="W19">
        <f t="shared" si="10"/>
        <v>0</v>
      </c>
      <c r="X19" t="e">
        <f t="shared" si="11"/>
        <v>#DIV/0!</v>
      </c>
      <c r="Y19" t="e">
        <f t="shared" si="12"/>
        <v>#DIV/0!</v>
      </c>
    </row>
    <row r="20" spans="1:25" ht="25.5" customHeight="1">
      <c r="A20" s="346">
        <v>4</v>
      </c>
      <c r="B20" s="346" t="s">
        <v>111</v>
      </c>
      <c r="C20" s="124" t="s">
        <v>87</v>
      </c>
      <c r="D20" s="124"/>
      <c r="E20" s="123"/>
      <c r="F20" s="123" t="e">
        <f t="shared" si="1"/>
        <v>#DIV/0!</v>
      </c>
      <c r="G20" s="123"/>
      <c r="H20" s="123" t="e">
        <f t="shared" si="2"/>
        <v>#DIV/0!</v>
      </c>
      <c r="I20" s="123"/>
      <c r="J20" s="123" t="e">
        <f t="shared" si="3"/>
        <v>#DIV/0!</v>
      </c>
      <c r="K20" s="123"/>
      <c r="L20" s="123" t="e">
        <f t="shared" si="4"/>
        <v>#DIV/0!</v>
      </c>
      <c r="M20" s="123"/>
      <c r="N20" s="123" t="e">
        <f t="shared" si="5"/>
        <v>#DIV/0!</v>
      </c>
      <c r="O20" s="124"/>
      <c r="P20" s="124" t="e">
        <f t="shared" si="6"/>
        <v>#DIV/0!</v>
      </c>
      <c r="Q20" s="124"/>
      <c r="R20" s="124" t="e">
        <f t="shared" si="7"/>
        <v>#DIV/0!</v>
      </c>
      <c r="S20" s="124"/>
      <c r="T20" s="124" t="e">
        <f t="shared" si="8"/>
        <v>#DIV/0!</v>
      </c>
      <c r="U20" s="124"/>
      <c r="V20" s="124" t="e">
        <f t="shared" si="9"/>
        <v>#DIV/0!</v>
      </c>
      <c r="W20">
        <f t="shared" si="10"/>
        <v>0</v>
      </c>
      <c r="X20" t="e">
        <f t="shared" si="11"/>
        <v>#DIV/0!</v>
      </c>
      <c r="Y20" t="e">
        <f t="shared" si="12"/>
        <v>#DIV/0!</v>
      </c>
    </row>
    <row r="21" spans="1:25" ht="24" customHeight="1">
      <c r="A21" s="346"/>
      <c r="B21" s="346"/>
      <c r="C21" s="124" t="s">
        <v>88</v>
      </c>
      <c r="D21" s="124"/>
      <c r="E21" s="123"/>
      <c r="F21" s="123" t="e">
        <f t="shared" si="1"/>
        <v>#DIV/0!</v>
      </c>
      <c r="G21" s="123"/>
      <c r="H21" s="123" t="e">
        <f t="shared" si="2"/>
        <v>#DIV/0!</v>
      </c>
      <c r="I21" s="123"/>
      <c r="J21" s="123" t="e">
        <f t="shared" si="3"/>
        <v>#DIV/0!</v>
      </c>
      <c r="K21" s="123"/>
      <c r="L21" s="123" t="e">
        <f t="shared" si="4"/>
        <v>#DIV/0!</v>
      </c>
      <c r="M21" s="123"/>
      <c r="N21" s="123" t="e">
        <f t="shared" si="5"/>
        <v>#DIV/0!</v>
      </c>
      <c r="O21" s="124"/>
      <c r="P21" s="124" t="e">
        <f t="shared" si="6"/>
        <v>#DIV/0!</v>
      </c>
      <c r="Q21" s="124"/>
      <c r="R21" s="124" t="e">
        <f t="shared" si="7"/>
        <v>#DIV/0!</v>
      </c>
      <c r="S21" s="124"/>
      <c r="T21" s="124" t="e">
        <f t="shared" si="8"/>
        <v>#DIV/0!</v>
      </c>
      <c r="U21" s="124"/>
      <c r="V21" s="124" t="e">
        <f t="shared" si="9"/>
        <v>#DIV/0!</v>
      </c>
      <c r="W21">
        <f t="shared" si="10"/>
        <v>0</v>
      </c>
      <c r="X21" t="e">
        <f t="shared" si="11"/>
        <v>#DIV/0!</v>
      </c>
      <c r="Y21" t="e">
        <f t="shared" si="12"/>
        <v>#DIV/0!</v>
      </c>
    </row>
    <row r="22" spans="1:25" ht="24" customHeight="1">
      <c r="A22" s="346"/>
      <c r="B22" s="346"/>
      <c r="C22" s="124" t="s">
        <v>89</v>
      </c>
      <c r="D22" s="124"/>
      <c r="E22" s="123"/>
      <c r="F22" s="123" t="e">
        <f t="shared" si="1"/>
        <v>#DIV/0!</v>
      </c>
      <c r="G22" s="123"/>
      <c r="H22" s="123" t="e">
        <f t="shared" si="2"/>
        <v>#DIV/0!</v>
      </c>
      <c r="I22" s="123"/>
      <c r="J22" s="123" t="e">
        <f t="shared" si="3"/>
        <v>#DIV/0!</v>
      </c>
      <c r="K22" s="123"/>
      <c r="L22" s="123" t="e">
        <f t="shared" si="4"/>
        <v>#DIV/0!</v>
      </c>
      <c r="M22" s="123"/>
      <c r="N22" s="123" t="e">
        <f t="shared" si="5"/>
        <v>#DIV/0!</v>
      </c>
      <c r="O22" s="124"/>
      <c r="P22" s="124" t="e">
        <f t="shared" si="6"/>
        <v>#DIV/0!</v>
      </c>
      <c r="Q22" s="124"/>
      <c r="R22" s="124" t="e">
        <f t="shared" si="7"/>
        <v>#DIV/0!</v>
      </c>
      <c r="S22" s="124"/>
      <c r="T22" s="124" t="e">
        <f t="shared" si="8"/>
        <v>#DIV/0!</v>
      </c>
      <c r="U22" s="124"/>
      <c r="V22" s="124" t="e">
        <f t="shared" si="9"/>
        <v>#DIV/0!</v>
      </c>
      <c r="W22">
        <f t="shared" si="10"/>
        <v>0</v>
      </c>
      <c r="X22" t="e">
        <f t="shared" si="11"/>
        <v>#DIV/0!</v>
      </c>
      <c r="Y22" t="e">
        <f t="shared" si="12"/>
        <v>#DIV/0!</v>
      </c>
    </row>
    <row r="23" spans="1:25" ht="24" customHeight="1">
      <c r="A23" s="347"/>
      <c r="B23" s="347"/>
      <c r="C23" s="111" t="s">
        <v>25</v>
      </c>
      <c r="D23" s="110">
        <f>+D20+D21+D22</f>
        <v>0</v>
      </c>
      <c r="E23" s="110">
        <f>+E20+E21+E22</f>
        <v>0</v>
      </c>
      <c r="F23" s="104" t="e">
        <f t="shared" ref="F23" si="31">E23/D23*100</f>
        <v>#DIV/0!</v>
      </c>
      <c r="G23" s="110">
        <f>+G20+G21+G22</f>
        <v>0</v>
      </c>
      <c r="H23" s="104" t="e">
        <f t="shared" ref="H23" si="32">G23/D23*100</f>
        <v>#DIV/0!</v>
      </c>
      <c r="I23" s="110">
        <f>+I20+I21+I22</f>
        <v>0</v>
      </c>
      <c r="J23" s="104" t="e">
        <f t="shared" ref="J23" si="33">I23/D23*100</f>
        <v>#DIV/0!</v>
      </c>
      <c r="K23" s="110">
        <f>+K20+K21+K22</f>
        <v>0</v>
      </c>
      <c r="L23" s="104" t="e">
        <f t="shared" ref="L23" si="34">K23/D23*100</f>
        <v>#DIV/0!</v>
      </c>
      <c r="M23" s="110">
        <f>+M20+M21+M22</f>
        <v>0</v>
      </c>
      <c r="N23" s="104" t="e">
        <f t="shared" ref="N23" si="35">M23/D23*100</f>
        <v>#DIV/0!</v>
      </c>
      <c r="O23" s="110">
        <f>+O20+O21+O22</f>
        <v>0</v>
      </c>
      <c r="P23" s="104" t="e">
        <f t="shared" ref="P23" si="36">O23/D23*100</f>
        <v>#DIV/0!</v>
      </c>
      <c r="Q23" s="110">
        <f>+Q20+Q21+Q22</f>
        <v>0</v>
      </c>
      <c r="R23" s="104" t="e">
        <f t="shared" ref="R23" si="37">Q23/D23*100</f>
        <v>#DIV/0!</v>
      </c>
      <c r="S23" s="110">
        <f>+S20+S21+S22</f>
        <v>0</v>
      </c>
      <c r="T23" s="104" t="e">
        <f t="shared" ref="T23" si="38">S23/D23*100</f>
        <v>#DIV/0!</v>
      </c>
      <c r="U23" s="110">
        <f>+U20+U21+U22</f>
        <v>0</v>
      </c>
      <c r="V23" s="104" t="e">
        <f t="shared" ref="V23" si="39">U23/D23*100</f>
        <v>#DIV/0!</v>
      </c>
      <c r="W23">
        <f t="shared" si="10"/>
        <v>0</v>
      </c>
      <c r="X23" t="e">
        <f t="shared" si="11"/>
        <v>#DIV/0!</v>
      </c>
      <c r="Y23" t="e">
        <f t="shared" si="12"/>
        <v>#DIV/0!</v>
      </c>
    </row>
    <row r="24" spans="1:25" ht="22.5" customHeight="1">
      <c r="A24" s="346">
        <v>5</v>
      </c>
      <c r="B24" s="346" t="s">
        <v>105</v>
      </c>
      <c r="C24" s="124" t="s">
        <v>87</v>
      </c>
      <c r="D24" s="124"/>
      <c r="E24" s="123"/>
      <c r="F24" s="123" t="e">
        <f t="shared" si="1"/>
        <v>#DIV/0!</v>
      </c>
      <c r="G24" s="123"/>
      <c r="H24" s="123" t="e">
        <f t="shared" si="2"/>
        <v>#DIV/0!</v>
      </c>
      <c r="I24" s="123"/>
      <c r="J24" s="123" t="e">
        <f t="shared" si="3"/>
        <v>#DIV/0!</v>
      </c>
      <c r="K24" s="123"/>
      <c r="L24" s="123" t="e">
        <f t="shared" si="4"/>
        <v>#DIV/0!</v>
      </c>
      <c r="M24" s="123"/>
      <c r="N24" s="123" t="e">
        <f t="shared" si="5"/>
        <v>#DIV/0!</v>
      </c>
      <c r="O24" s="124"/>
      <c r="P24" s="124" t="e">
        <f t="shared" si="6"/>
        <v>#DIV/0!</v>
      </c>
      <c r="Q24" s="124"/>
      <c r="R24" s="124" t="e">
        <f t="shared" si="7"/>
        <v>#DIV/0!</v>
      </c>
      <c r="S24" s="124"/>
      <c r="T24" s="124" t="e">
        <f t="shared" si="8"/>
        <v>#DIV/0!</v>
      </c>
      <c r="U24" s="124"/>
      <c r="V24" s="124" t="e">
        <f t="shared" si="9"/>
        <v>#DIV/0!</v>
      </c>
      <c r="W24">
        <f t="shared" si="10"/>
        <v>0</v>
      </c>
      <c r="X24" t="e">
        <f t="shared" si="11"/>
        <v>#DIV/0!</v>
      </c>
      <c r="Y24" t="e">
        <f t="shared" si="12"/>
        <v>#DIV/0!</v>
      </c>
    </row>
    <row r="25" spans="1:25" ht="22.5" customHeight="1">
      <c r="A25" s="346"/>
      <c r="B25" s="346"/>
      <c r="C25" s="124" t="s">
        <v>88</v>
      </c>
      <c r="D25" s="124"/>
      <c r="E25" s="123"/>
      <c r="F25" s="123" t="e">
        <f t="shared" si="1"/>
        <v>#DIV/0!</v>
      </c>
      <c r="G25" s="123"/>
      <c r="H25" s="123" t="e">
        <f t="shared" si="2"/>
        <v>#DIV/0!</v>
      </c>
      <c r="I25" s="123"/>
      <c r="J25" s="123" t="e">
        <f t="shared" si="3"/>
        <v>#DIV/0!</v>
      </c>
      <c r="K25" s="123"/>
      <c r="L25" s="123" t="e">
        <f t="shared" si="4"/>
        <v>#DIV/0!</v>
      </c>
      <c r="M25" s="123"/>
      <c r="N25" s="123" t="e">
        <f t="shared" si="5"/>
        <v>#DIV/0!</v>
      </c>
      <c r="O25" s="124"/>
      <c r="P25" s="124" t="e">
        <f t="shared" si="6"/>
        <v>#DIV/0!</v>
      </c>
      <c r="Q25" s="124"/>
      <c r="R25" s="124" t="e">
        <f t="shared" si="7"/>
        <v>#DIV/0!</v>
      </c>
      <c r="S25" s="124"/>
      <c r="T25" s="124" t="e">
        <f t="shared" si="8"/>
        <v>#DIV/0!</v>
      </c>
      <c r="U25" s="124"/>
      <c r="V25" s="124" t="e">
        <f t="shared" si="9"/>
        <v>#DIV/0!</v>
      </c>
      <c r="W25">
        <f t="shared" si="10"/>
        <v>0</v>
      </c>
      <c r="X25" t="e">
        <f t="shared" si="11"/>
        <v>#DIV/0!</v>
      </c>
      <c r="Y25" t="e">
        <f t="shared" si="12"/>
        <v>#DIV/0!</v>
      </c>
    </row>
    <row r="26" spans="1:25" ht="22.5" customHeight="1">
      <c r="A26" s="346"/>
      <c r="B26" s="346"/>
      <c r="C26" s="124" t="s">
        <v>89</v>
      </c>
      <c r="D26" s="124"/>
      <c r="E26" s="123"/>
      <c r="F26" s="123" t="e">
        <f t="shared" si="1"/>
        <v>#DIV/0!</v>
      </c>
      <c r="G26" s="123"/>
      <c r="H26" s="123" t="e">
        <f t="shared" si="2"/>
        <v>#DIV/0!</v>
      </c>
      <c r="I26" s="123"/>
      <c r="J26" s="123" t="e">
        <f t="shared" si="3"/>
        <v>#DIV/0!</v>
      </c>
      <c r="K26" s="123"/>
      <c r="L26" s="123" t="e">
        <f t="shared" si="4"/>
        <v>#DIV/0!</v>
      </c>
      <c r="M26" s="123"/>
      <c r="N26" s="123" t="e">
        <f t="shared" si="5"/>
        <v>#DIV/0!</v>
      </c>
      <c r="O26" s="124"/>
      <c r="P26" s="124" t="e">
        <f t="shared" si="6"/>
        <v>#DIV/0!</v>
      </c>
      <c r="Q26" s="124"/>
      <c r="R26" s="124" t="e">
        <f t="shared" si="7"/>
        <v>#DIV/0!</v>
      </c>
      <c r="S26" s="124"/>
      <c r="T26" s="124" t="e">
        <f t="shared" si="8"/>
        <v>#DIV/0!</v>
      </c>
      <c r="U26" s="124"/>
      <c r="V26" s="124" t="e">
        <f t="shared" si="9"/>
        <v>#DIV/0!</v>
      </c>
      <c r="W26">
        <f t="shared" si="10"/>
        <v>0</v>
      </c>
      <c r="X26" t="e">
        <f t="shared" si="11"/>
        <v>#DIV/0!</v>
      </c>
      <c r="Y26" t="e">
        <f t="shared" si="12"/>
        <v>#DIV/0!</v>
      </c>
    </row>
    <row r="27" spans="1:25" ht="22.5" customHeight="1">
      <c r="A27" s="347"/>
      <c r="B27" s="347"/>
      <c r="C27" s="104" t="s">
        <v>25</v>
      </c>
      <c r="D27" s="110">
        <f>+D24+D25+D26</f>
        <v>0</v>
      </c>
      <c r="E27" s="110">
        <f>+E24+E25+E26</f>
        <v>0</v>
      </c>
      <c r="F27" s="104" t="e">
        <f t="shared" ref="F27" si="40">E27/D27*100</f>
        <v>#DIV/0!</v>
      </c>
      <c r="G27" s="110">
        <f>+G24+G25+G26</f>
        <v>0</v>
      </c>
      <c r="H27" s="104" t="e">
        <f t="shared" ref="H27" si="41">G27/D27*100</f>
        <v>#DIV/0!</v>
      </c>
      <c r="I27" s="110">
        <f>+I24+I25+I26</f>
        <v>0</v>
      </c>
      <c r="J27" s="104" t="e">
        <f t="shared" ref="J27" si="42">I27/D27*100</f>
        <v>#DIV/0!</v>
      </c>
      <c r="K27" s="110">
        <f>+K24+K25+K26</f>
        <v>0</v>
      </c>
      <c r="L27" s="104" t="e">
        <f t="shared" ref="L27" si="43">K27/D27*100</f>
        <v>#DIV/0!</v>
      </c>
      <c r="M27" s="110">
        <f>+M24+M25+M26</f>
        <v>0</v>
      </c>
      <c r="N27" s="104" t="e">
        <f t="shared" ref="N27" si="44">M27/D27*100</f>
        <v>#DIV/0!</v>
      </c>
      <c r="O27" s="110">
        <f>+O24+O25+O26</f>
        <v>0</v>
      </c>
      <c r="P27" s="104" t="e">
        <f t="shared" ref="P27" si="45">O27/D27*100</f>
        <v>#DIV/0!</v>
      </c>
      <c r="Q27" s="110">
        <f>+Q24+Q25+Q26</f>
        <v>0</v>
      </c>
      <c r="R27" s="104" t="e">
        <f t="shared" ref="R27" si="46">Q27/D27*100</f>
        <v>#DIV/0!</v>
      </c>
      <c r="S27" s="110">
        <f>+S24+S25+S26</f>
        <v>0</v>
      </c>
      <c r="T27" s="104" t="e">
        <f t="shared" ref="T27" si="47">S27/D27*100</f>
        <v>#DIV/0!</v>
      </c>
      <c r="U27" s="110">
        <f>+U24+U25+U26</f>
        <v>0</v>
      </c>
      <c r="V27" s="104" t="e">
        <f t="shared" ref="V27" si="48">U27/D27*100</f>
        <v>#DIV/0!</v>
      </c>
      <c r="W27">
        <f t="shared" si="10"/>
        <v>0</v>
      </c>
      <c r="X27" t="e">
        <f t="shared" si="11"/>
        <v>#DIV/0!</v>
      </c>
      <c r="Y27" t="e">
        <f t="shared" si="12"/>
        <v>#DIV/0!</v>
      </c>
    </row>
    <row r="28" spans="1:25" ht="22.5" customHeight="1">
      <c r="A28" s="346">
        <v>6</v>
      </c>
      <c r="B28" s="346" t="s">
        <v>108</v>
      </c>
      <c r="C28" s="124" t="s">
        <v>87</v>
      </c>
      <c r="D28" s="124"/>
      <c r="E28" s="123"/>
      <c r="F28" s="123" t="e">
        <f t="shared" si="1"/>
        <v>#DIV/0!</v>
      </c>
      <c r="G28" s="123"/>
      <c r="H28" s="123" t="e">
        <f t="shared" si="2"/>
        <v>#DIV/0!</v>
      </c>
      <c r="I28" s="123"/>
      <c r="J28" s="123" t="e">
        <f t="shared" si="3"/>
        <v>#DIV/0!</v>
      </c>
      <c r="K28" s="123"/>
      <c r="L28" s="123" t="e">
        <f t="shared" si="4"/>
        <v>#DIV/0!</v>
      </c>
      <c r="M28" s="123"/>
      <c r="N28" s="123" t="e">
        <f t="shared" si="5"/>
        <v>#DIV/0!</v>
      </c>
      <c r="O28" s="124"/>
      <c r="P28" s="124" t="e">
        <f t="shared" si="6"/>
        <v>#DIV/0!</v>
      </c>
      <c r="Q28" s="124"/>
      <c r="R28" s="124" t="e">
        <f t="shared" si="7"/>
        <v>#DIV/0!</v>
      </c>
      <c r="S28" s="124"/>
      <c r="T28" s="124" t="e">
        <f t="shared" si="8"/>
        <v>#DIV/0!</v>
      </c>
      <c r="U28" s="124"/>
      <c r="V28" s="124" t="e">
        <f t="shared" si="9"/>
        <v>#DIV/0!</v>
      </c>
      <c r="W28">
        <f t="shared" si="10"/>
        <v>0</v>
      </c>
      <c r="X28" t="e">
        <f t="shared" si="11"/>
        <v>#DIV/0!</v>
      </c>
      <c r="Y28" t="e">
        <f t="shared" si="12"/>
        <v>#DIV/0!</v>
      </c>
    </row>
    <row r="29" spans="1:25" ht="22.5" customHeight="1">
      <c r="A29" s="346"/>
      <c r="B29" s="346"/>
      <c r="C29" s="124" t="s">
        <v>88</v>
      </c>
      <c r="D29" s="124"/>
      <c r="E29" s="123"/>
      <c r="F29" s="123" t="e">
        <f t="shared" si="1"/>
        <v>#DIV/0!</v>
      </c>
      <c r="G29" s="123"/>
      <c r="H29" s="123" t="e">
        <f t="shared" si="2"/>
        <v>#DIV/0!</v>
      </c>
      <c r="I29" s="123"/>
      <c r="J29" s="123" t="e">
        <f t="shared" si="3"/>
        <v>#DIV/0!</v>
      </c>
      <c r="K29" s="123"/>
      <c r="L29" s="123" t="e">
        <f t="shared" si="4"/>
        <v>#DIV/0!</v>
      </c>
      <c r="M29" s="123"/>
      <c r="N29" s="123" t="e">
        <f t="shared" si="5"/>
        <v>#DIV/0!</v>
      </c>
      <c r="O29" s="124"/>
      <c r="P29" s="124" t="e">
        <f t="shared" si="6"/>
        <v>#DIV/0!</v>
      </c>
      <c r="Q29" s="124"/>
      <c r="R29" s="124" t="e">
        <f t="shared" si="7"/>
        <v>#DIV/0!</v>
      </c>
      <c r="S29" s="124"/>
      <c r="T29" s="124" t="e">
        <f t="shared" si="8"/>
        <v>#DIV/0!</v>
      </c>
      <c r="U29" s="124"/>
      <c r="V29" s="124" t="e">
        <f t="shared" si="9"/>
        <v>#DIV/0!</v>
      </c>
      <c r="W29">
        <f t="shared" si="10"/>
        <v>0</v>
      </c>
      <c r="X29" t="e">
        <f t="shared" si="11"/>
        <v>#DIV/0!</v>
      </c>
      <c r="Y29" t="e">
        <f t="shared" si="12"/>
        <v>#DIV/0!</v>
      </c>
    </row>
    <row r="30" spans="1:25" ht="22.5" customHeight="1">
      <c r="A30" s="346"/>
      <c r="B30" s="346"/>
      <c r="C30" s="124" t="s">
        <v>89</v>
      </c>
      <c r="D30" s="124"/>
      <c r="E30" s="123"/>
      <c r="F30" s="123" t="e">
        <f t="shared" si="1"/>
        <v>#DIV/0!</v>
      </c>
      <c r="G30" s="123"/>
      <c r="H30" s="123" t="e">
        <f t="shared" si="2"/>
        <v>#DIV/0!</v>
      </c>
      <c r="I30" s="123"/>
      <c r="J30" s="123" t="e">
        <f t="shared" si="3"/>
        <v>#DIV/0!</v>
      </c>
      <c r="K30" s="123"/>
      <c r="L30" s="123" t="e">
        <f t="shared" si="4"/>
        <v>#DIV/0!</v>
      </c>
      <c r="M30" s="123"/>
      <c r="N30" s="123" t="e">
        <f t="shared" si="5"/>
        <v>#DIV/0!</v>
      </c>
      <c r="O30" s="124"/>
      <c r="P30" s="124" t="e">
        <f t="shared" si="6"/>
        <v>#DIV/0!</v>
      </c>
      <c r="Q30" s="124"/>
      <c r="R30" s="124" t="e">
        <f t="shared" si="7"/>
        <v>#DIV/0!</v>
      </c>
      <c r="S30" s="124"/>
      <c r="T30" s="124" t="e">
        <f t="shared" si="8"/>
        <v>#DIV/0!</v>
      </c>
      <c r="U30" s="124"/>
      <c r="V30" s="124" t="e">
        <f t="shared" si="9"/>
        <v>#DIV/0!</v>
      </c>
      <c r="W30">
        <f t="shared" si="10"/>
        <v>0</v>
      </c>
      <c r="X30" t="e">
        <f t="shared" si="11"/>
        <v>#DIV/0!</v>
      </c>
      <c r="Y30" t="e">
        <f t="shared" si="12"/>
        <v>#DIV/0!</v>
      </c>
    </row>
    <row r="31" spans="1:25" ht="22.5" customHeight="1">
      <c r="A31" s="347"/>
      <c r="B31" s="347"/>
      <c r="C31" s="110" t="s">
        <v>25</v>
      </c>
      <c r="D31" s="110">
        <f>+D28+D29+D30</f>
        <v>0</v>
      </c>
      <c r="E31" s="110">
        <f>+E28+E29+E30</f>
        <v>0</v>
      </c>
      <c r="F31" s="104" t="e">
        <f t="shared" ref="F31" si="49">E31/D31*100</f>
        <v>#DIV/0!</v>
      </c>
      <c r="G31" s="110">
        <f>+G28+G29+G30</f>
        <v>0</v>
      </c>
      <c r="H31" s="104" t="e">
        <f t="shared" ref="H31" si="50">G31/D31*100</f>
        <v>#DIV/0!</v>
      </c>
      <c r="I31" s="110">
        <f>+I28+I29+I30</f>
        <v>0</v>
      </c>
      <c r="J31" s="104" t="e">
        <f t="shared" ref="J31" si="51">I31/D31*100</f>
        <v>#DIV/0!</v>
      </c>
      <c r="K31" s="110">
        <f>+K28+K29+K30</f>
        <v>0</v>
      </c>
      <c r="L31" s="104" t="e">
        <f t="shared" ref="L31" si="52">K31/D31*100</f>
        <v>#DIV/0!</v>
      </c>
      <c r="M31" s="110">
        <f>+M28+M29+M30</f>
        <v>0</v>
      </c>
      <c r="N31" s="104" t="e">
        <f t="shared" ref="N31" si="53">M31/D31*100</f>
        <v>#DIV/0!</v>
      </c>
      <c r="O31" s="110">
        <f>+O28+O29+O30</f>
        <v>0</v>
      </c>
      <c r="P31" s="104" t="e">
        <f t="shared" ref="P31" si="54">O31/D31*100</f>
        <v>#DIV/0!</v>
      </c>
      <c r="Q31" s="110">
        <f>+Q28+Q29+Q30</f>
        <v>0</v>
      </c>
      <c r="R31" s="104" t="e">
        <f t="shared" ref="R31" si="55">Q31/D31*100</f>
        <v>#DIV/0!</v>
      </c>
      <c r="S31" s="110">
        <f>+S28+S29+S30</f>
        <v>0</v>
      </c>
      <c r="T31" s="104" t="e">
        <f t="shared" ref="T31" si="56">S31/D31*100</f>
        <v>#DIV/0!</v>
      </c>
      <c r="U31" s="110">
        <f>+U28+U29+U30</f>
        <v>0</v>
      </c>
      <c r="V31" s="104" t="e">
        <f t="shared" ref="V31" si="57">U31/D31*100</f>
        <v>#DIV/0!</v>
      </c>
      <c r="W31">
        <f t="shared" si="10"/>
        <v>0</v>
      </c>
      <c r="X31" t="e">
        <f t="shared" si="11"/>
        <v>#DIV/0!</v>
      </c>
      <c r="Y31" t="e">
        <f t="shared" si="12"/>
        <v>#DIV/0!</v>
      </c>
    </row>
    <row r="32" spans="1:25" ht="21.75" customHeight="1">
      <c r="A32" s="356">
        <v>7</v>
      </c>
      <c r="B32" s="346" t="s">
        <v>110</v>
      </c>
      <c r="C32" s="124" t="s">
        <v>87</v>
      </c>
      <c r="D32" s="124"/>
      <c r="E32" s="123"/>
      <c r="F32" s="123" t="e">
        <f t="shared" si="1"/>
        <v>#DIV/0!</v>
      </c>
      <c r="G32" s="123"/>
      <c r="H32" s="123" t="e">
        <f t="shared" si="2"/>
        <v>#DIV/0!</v>
      </c>
      <c r="I32" s="123"/>
      <c r="J32" s="123" t="e">
        <f t="shared" si="3"/>
        <v>#DIV/0!</v>
      </c>
      <c r="K32" s="123"/>
      <c r="L32" s="123" t="e">
        <f t="shared" si="4"/>
        <v>#DIV/0!</v>
      </c>
      <c r="M32" s="123"/>
      <c r="N32" s="123" t="e">
        <f t="shared" si="5"/>
        <v>#DIV/0!</v>
      </c>
      <c r="O32" s="124"/>
      <c r="P32" s="124" t="e">
        <f t="shared" si="6"/>
        <v>#DIV/0!</v>
      </c>
      <c r="Q32" s="124"/>
      <c r="R32" s="124" t="e">
        <f t="shared" si="7"/>
        <v>#DIV/0!</v>
      </c>
      <c r="S32" s="124"/>
      <c r="T32" s="124" t="e">
        <f t="shared" si="8"/>
        <v>#DIV/0!</v>
      </c>
      <c r="U32" s="124"/>
      <c r="V32" s="124" t="e">
        <f t="shared" si="9"/>
        <v>#DIV/0!</v>
      </c>
      <c r="W32">
        <f t="shared" si="10"/>
        <v>0</v>
      </c>
      <c r="X32" t="e">
        <f t="shared" si="11"/>
        <v>#DIV/0!</v>
      </c>
      <c r="Y32" t="e">
        <f t="shared" si="12"/>
        <v>#DIV/0!</v>
      </c>
    </row>
    <row r="33" spans="1:25" ht="21.75" customHeight="1">
      <c r="A33" s="357"/>
      <c r="B33" s="346"/>
      <c r="C33" s="124" t="s">
        <v>88</v>
      </c>
      <c r="D33" s="124"/>
      <c r="E33" s="123"/>
      <c r="F33" s="123" t="e">
        <f t="shared" si="1"/>
        <v>#DIV/0!</v>
      </c>
      <c r="G33" s="123"/>
      <c r="H33" s="123" t="e">
        <f t="shared" si="2"/>
        <v>#DIV/0!</v>
      </c>
      <c r="I33" s="123"/>
      <c r="J33" s="123" t="e">
        <f t="shared" si="3"/>
        <v>#DIV/0!</v>
      </c>
      <c r="K33" s="123"/>
      <c r="L33" s="123" t="e">
        <f t="shared" si="4"/>
        <v>#DIV/0!</v>
      </c>
      <c r="M33" s="123"/>
      <c r="N33" s="123" t="e">
        <f t="shared" si="5"/>
        <v>#DIV/0!</v>
      </c>
      <c r="O33" s="124"/>
      <c r="P33" s="124" t="e">
        <f t="shared" si="6"/>
        <v>#DIV/0!</v>
      </c>
      <c r="Q33" s="124"/>
      <c r="R33" s="124" t="e">
        <f t="shared" si="7"/>
        <v>#DIV/0!</v>
      </c>
      <c r="S33" s="124"/>
      <c r="T33" s="124" t="e">
        <f t="shared" si="8"/>
        <v>#DIV/0!</v>
      </c>
      <c r="U33" s="124"/>
      <c r="V33" s="124" t="e">
        <f t="shared" si="9"/>
        <v>#DIV/0!</v>
      </c>
      <c r="W33">
        <f t="shared" si="10"/>
        <v>0</v>
      </c>
      <c r="X33" t="e">
        <f t="shared" si="11"/>
        <v>#DIV/0!</v>
      </c>
      <c r="Y33" t="e">
        <f t="shared" si="12"/>
        <v>#DIV/0!</v>
      </c>
    </row>
    <row r="34" spans="1:25" ht="21.75" customHeight="1">
      <c r="A34" s="357"/>
      <c r="B34" s="346"/>
      <c r="C34" s="124" t="s">
        <v>89</v>
      </c>
      <c r="D34" s="124"/>
      <c r="E34" s="123"/>
      <c r="F34" s="123" t="e">
        <f t="shared" si="1"/>
        <v>#DIV/0!</v>
      </c>
      <c r="G34" s="123"/>
      <c r="H34" s="123" t="e">
        <f t="shared" si="2"/>
        <v>#DIV/0!</v>
      </c>
      <c r="I34" s="123"/>
      <c r="J34" s="123" t="e">
        <f t="shared" si="3"/>
        <v>#DIV/0!</v>
      </c>
      <c r="K34" s="123"/>
      <c r="L34" s="123" t="e">
        <f t="shared" si="4"/>
        <v>#DIV/0!</v>
      </c>
      <c r="M34" s="123"/>
      <c r="N34" s="123" t="e">
        <f t="shared" si="5"/>
        <v>#DIV/0!</v>
      </c>
      <c r="O34" s="124"/>
      <c r="P34" s="124" t="e">
        <f t="shared" si="6"/>
        <v>#DIV/0!</v>
      </c>
      <c r="Q34" s="124"/>
      <c r="R34" s="124" t="e">
        <f t="shared" si="7"/>
        <v>#DIV/0!</v>
      </c>
      <c r="S34" s="124"/>
      <c r="T34" s="124" t="e">
        <f t="shared" si="8"/>
        <v>#DIV/0!</v>
      </c>
      <c r="U34" s="124"/>
      <c r="V34" s="124" t="e">
        <f t="shared" si="9"/>
        <v>#DIV/0!</v>
      </c>
      <c r="W34">
        <f t="shared" si="10"/>
        <v>0</v>
      </c>
      <c r="X34" t="e">
        <f t="shared" si="11"/>
        <v>#DIV/0!</v>
      </c>
      <c r="Y34" t="e">
        <f t="shared" si="12"/>
        <v>#DIV/0!</v>
      </c>
    </row>
    <row r="35" spans="1:25" ht="21.75" customHeight="1">
      <c r="A35" s="357"/>
      <c r="B35" s="347"/>
      <c r="C35" s="110" t="s">
        <v>25</v>
      </c>
      <c r="D35" s="110">
        <f>+D32+D33+D34</f>
        <v>0</v>
      </c>
      <c r="E35" s="110">
        <f>+E32+E33+E34</f>
        <v>0</v>
      </c>
      <c r="F35" s="104" t="e">
        <f t="shared" ref="F35" si="58">E35/D35*100</f>
        <v>#DIV/0!</v>
      </c>
      <c r="G35" s="110">
        <f>+G32+G33+G34</f>
        <v>0</v>
      </c>
      <c r="H35" s="104" t="e">
        <f t="shared" ref="H35" si="59">G35/D35*100</f>
        <v>#DIV/0!</v>
      </c>
      <c r="I35" s="110">
        <f>+I32+I33+I34</f>
        <v>0</v>
      </c>
      <c r="J35" s="104" t="e">
        <f t="shared" ref="J35" si="60">I35/D35*100</f>
        <v>#DIV/0!</v>
      </c>
      <c r="K35" s="110">
        <f>+K32+K33+K34</f>
        <v>0</v>
      </c>
      <c r="L35" s="104" t="e">
        <f t="shared" ref="L35" si="61">K35/D35*100</f>
        <v>#DIV/0!</v>
      </c>
      <c r="M35" s="110">
        <f>+M32+M33+M34</f>
        <v>0</v>
      </c>
      <c r="N35" s="104" t="e">
        <f t="shared" ref="N35" si="62">M35/D35*100</f>
        <v>#DIV/0!</v>
      </c>
      <c r="O35" s="110">
        <f>+O32+O33+O34</f>
        <v>0</v>
      </c>
      <c r="P35" s="104" t="e">
        <f t="shared" ref="P35" si="63">O35/D35*100</f>
        <v>#DIV/0!</v>
      </c>
      <c r="Q35" s="110">
        <f>+Q32+Q33+Q34</f>
        <v>0</v>
      </c>
      <c r="R35" s="104" t="e">
        <f t="shared" ref="R35" si="64">Q35/D35*100</f>
        <v>#DIV/0!</v>
      </c>
      <c r="S35" s="110">
        <f>+S32+S33+S34</f>
        <v>0</v>
      </c>
      <c r="T35" s="104" t="e">
        <f t="shared" ref="T35" si="65">S35/D35*100</f>
        <v>#DIV/0!</v>
      </c>
      <c r="U35" s="110">
        <f>+U32+U33+U34</f>
        <v>0</v>
      </c>
      <c r="V35" s="104" t="e">
        <f t="shared" ref="V35" si="66">U35/D35*100</f>
        <v>#DIV/0!</v>
      </c>
      <c r="W35">
        <f t="shared" si="10"/>
        <v>0</v>
      </c>
      <c r="X35" t="e">
        <f t="shared" si="11"/>
        <v>#DIV/0!</v>
      </c>
      <c r="Y35" t="e">
        <f t="shared" si="12"/>
        <v>#DIV/0!</v>
      </c>
    </row>
    <row r="36" spans="1:25" ht="21.75" customHeight="1">
      <c r="A36" s="346">
        <v>8</v>
      </c>
      <c r="B36" s="346" t="s">
        <v>140</v>
      </c>
      <c r="C36" s="124" t="s">
        <v>87</v>
      </c>
      <c r="D36" s="124"/>
      <c r="E36" s="123"/>
      <c r="F36" s="123" t="e">
        <f t="shared" si="1"/>
        <v>#DIV/0!</v>
      </c>
      <c r="G36" s="123"/>
      <c r="H36" s="123" t="e">
        <f t="shared" si="2"/>
        <v>#DIV/0!</v>
      </c>
      <c r="I36" s="123"/>
      <c r="J36" s="123" t="e">
        <f t="shared" si="3"/>
        <v>#DIV/0!</v>
      </c>
      <c r="K36" s="123"/>
      <c r="L36" s="123" t="e">
        <f t="shared" si="4"/>
        <v>#DIV/0!</v>
      </c>
      <c r="M36" s="123"/>
      <c r="N36" s="123" t="e">
        <f t="shared" si="5"/>
        <v>#DIV/0!</v>
      </c>
      <c r="O36" s="124"/>
      <c r="P36" s="124" t="e">
        <f t="shared" si="6"/>
        <v>#DIV/0!</v>
      </c>
      <c r="Q36" s="124"/>
      <c r="R36" s="124" t="e">
        <f t="shared" si="7"/>
        <v>#DIV/0!</v>
      </c>
      <c r="S36" s="124"/>
      <c r="T36" s="124" t="e">
        <f t="shared" si="8"/>
        <v>#DIV/0!</v>
      </c>
      <c r="U36" s="124"/>
      <c r="V36" s="124" t="e">
        <f t="shared" si="9"/>
        <v>#DIV/0!</v>
      </c>
      <c r="W36">
        <f t="shared" si="10"/>
        <v>0</v>
      </c>
      <c r="X36" t="e">
        <f t="shared" si="11"/>
        <v>#DIV/0!</v>
      </c>
      <c r="Y36" t="e">
        <f t="shared" si="12"/>
        <v>#DIV/0!</v>
      </c>
    </row>
    <row r="37" spans="1:25" ht="21.75" customHeight="1">
      <c r="A37" s="346"/>
      <c r="B37" s="346"/>
      <c r="C37" s="124" t="s">
        <v>88</v>
      </c>
      <c r="D37" s="124"/>
      <c r="E37" s="123"/>
      <c r="F37" s="123" t="e">
        <f t="shared" si="1"/>
        <v>#DIV/0!</v>
      </c>
      <c r="G37" s="123"/>
      <c r="H37" s="123" t="e">
        <f t="shared" si="2"/>
        <v>#DIV/0!</v>
      </c>
      <c r="I37" s="123"/>
      <c r="J37" s="123" t="e">
        <f t="shared" si="3"/>
        <v>#DIV/0!</v>
      </c>
      <c r="K37" s="123"/>
      <c r="L37" s="123" t="e">
        <f t="shared" si="4"/>
        <v>#DIV/0!</v>
      </c>
      <c r="M37" s="123"/>
      <c r="N37" s="123" t="e">
        <f t="shared" si="5"/>
        <v>#DIV/0!</v>
      </c>
      <c r="O37" s="124"/>
      <c r="P37" s="124" t="e">
        <f t="shared" si="6"/>
        <v>#DIV/0!</v>
      </c>
      <c r="Q37" s="124"/>
      <c r="R37" s="124" t="e">
        <f t="shared" si="7"/>
        <v>#DIV/0!</v>
      </c>
      <c r="S37" s="124"/>
      <c r="T37" s="124" t="e">
        <f t="shared" si="8"/>
        <v>#DIV/0!</v>
      </c>
      <c r="U37" s="124"/>
      <c r="V37" s="124" t="e">
        <f t="shared" si="9"/>
        <v>#DIV/0!</v>
      </c>
      <c r="W37">
        <f t="shared" si="10"/>
        <v>0</v>
      </c>
      <c r="X37" t="e">
        <f t="shared" si="11"/>
        <v>#DIV/0!</v>
      </c>
      <c r="Y37" t="e">
        <f t="shared" si="12"/>
        <v>#DIV/0!</v>
      </c>
    </row>
    <row r="38" spans="1:25" ht="24" customHeight="1">
      <c r="A38" s="346"/>
      <c r="B38" s="346"/>
      <c r="C38" s="124" t="s">
        <v>89</v>
      </c>
      <c r="D38" s="124"/>
      <c r="E38" s="123"/>
      <c r="F38" s="123" t="e">
        <f t="shared" si="1"/>
        <v>#DIV/0!</v>
      </c>
      <c r="G38" s="123"/>
      <c r="H38" s="123" t="e">
        <f t="shared" si="2"/>
        <v>#DIV/0!</v>
      </c>
      <c r="I38" s="123"/>
      <c r="J38" s="123" t="e">
        <f t="shared" si="3"/>
        <v>#DIV/0!</v>
      </c>
      <c r="K38" s="123"/>
      <c r="L38" s="123" t="e">
        <f t="shared" si="4"/>
        <v>#DIV/0!</v>
      </c>
      <c r="M38" s="123"/>
      <c r="N38" s="123" t="e">
        <f t="shared" si="5"/>
        <v>#DIV/0!</v>
      </c>
      <c r="O38" s="124"/>
      <c r="P38" s="124" t="e">
        <f t="shared" si="6"/>
        <v>#DIV/0!</v>
      </c>
      <c r="Q38" s="124"/>
      <c r="R38" s="124" t="e">
        <f t="shared" si="7"/>
        <v>#DIV/0!</v>
      </c>
      <c r="S38" s="124"/>
      <c r="T38" s="124" t="e">
        <f t="shared" si="8"/>
        <v>#DIV/0!</v>
      </c>
      <c r="U38" s="124"/>
      <c r="V38" s="124" t="e">
        <f t="shared" si="9"/>
        <v>#DIV/0!</v>
      </c>
      <c r="W38">
        <f t="shared" si="10"/>
        <v>0</v>
      </c>
      <c r="X38" t="e">
        <f t="shared" si="11"/>
        <v>#DIV/0!</v>
      </c>
      <c r="Y38" t="e">
        <f t="shared" si="12"/>
        <v>#DIV/0!</v>
      </c>
    </row>
    <row r="39" spans="1:25" ht="24" customHeight="1">
      <c r="A39" s="347"/>
      <c r="B39" s="347"/>
      <c r="C39" s="110" t="s">
        <v>25</v>
      </c>
      <c r="D39" s="110">
        <f>+D36+D37+D38</f>
        <v>0</v>
      </c>
      <c r="E39" s="110">
        <f>+E36+E37+E38</f>
        <v>0</v>
      </c>
      <c r="F39" s="104" t="e">
        <f t="shared" ref="F39" si="67">E39/D39*100</f>
        <v>#DIV/0!</v>
      </c>
      <c r="G39" s="110">
        <f>+G36+G37+G38</f>
        <v>0</v>
      </c>
      <c r="H39" s="104" t="e">
        <f t="shared" ref="H39" si="68">G39/D39*100</f>
        <v>#DIV/0!</v>
      </c>
      <c r="I39" s="110">
        <f>+I36+I37+I38</f>
        <v>0</v>
      </c>
      <c r="J39" s="104" t="e">
        <f t="shared" ref="J39" si="69">I39/D39*100</f>
        <v>#DIV/0!</v>
      </c>
      <c r="K39" s="110">
        <f>+K36+K37+K38</f>
        <v>0</v>
      </c>
      <c r="L39" s="104" t="e">
        <f t="shared" ref="L39" si="70">K39/D39*100</f>
        <v>#DIV/0!</v>
      </c>
      <c r="M39" s="110">
        <f>+M36+M37+M38</f>
        <v>0</v>
      </c>
      <c r="N39" s="104" t="e">
        <f t="shared" ref="N39" si="71">M39/D39*100</f>
        <v>#DIV/0!</v>
      </c>
      <c r="O39" s="110">
        <f>+O36+O37+O38</f>
        <v>0</v>
      </c>
      <c r="P39" s="104" t="e">
        <f t="shared" ref="P39" si="72">O39/D39*100</f>
        <v>#DIV/0!</v>
      </c>
      <c r="Q39" s="110">
        <f>+Q36+Q37+Q38</f>
        <v>0</v>
      </c>
      <c r="R39" s="104" t="e">
        <f t="shared" ref="R39" si="73">Q39/D39*100</f>
        <v>#DIV/0!</v>
      </c>
      <c r="S39" s="110">
        <f>+S36+S37+S38</f>
        <v>0</v>
      </c>
      <c r="T39" s="104" t="e">
        <f t="shared" ref="T39" si="74">S39/D39*100</f>
        <v>#DIV/0!</v>
      </c>
      <c r="U39" s="110">
        <f>+U36+U37+U38</f>
        <v>0</v>
      </c>
      <c r="V39" s="104" t="e">
        <f t="shared" ref="V39" si="75">U39/D39*100</f>
        <v>#DIV/0!</v>
      </c>
      <c r="W39">
        <f t="shared" si="10"/>
        <v>0</v>
      </c>
      <c r="X39" t="e">
        <f t="shared" si="11"/>
        <v>#DIV/0!</v>
      </c>
      <c r="Y39" t="e">
        <f t="shared" si="12"/>
        <v>#DIV/0!</v>
      </c>
    </row>
    <row r="40" spans="1:25" ht="24" customHeight="1">
      <c r="A40" s="346">
        <v>9</v>
      </c>
      <c r="B40" s="346" t="s">
        <v>141</v>
      </c>
      <c r="C40" s="124" t="s">
        <v>87</v>
      </c>
      <c r="D40" s="124"/>
      <c r="E40" s="123"/>
      <c r="F40" s="123" t="e">
        <f t="shared" si="1"/>
        <v>#DIV/0!</v>
      </c>
      <c r="G40" s="123"/>
      <c r="H40" s="123" t="e">
        <f t="shared" si="2"/>
        <v>#DIV/0!</v>
      </c>
      <c r="I40" s="123"/>
      <c r="J40" s="123" t="e">
        <f t="shared" si="3"/>
        <v>#DIV/0!</v>
      </c>
      <c r="K40" s="123"/>
      <c r="L40" s="123" t="e">
        <f t="shared" si="4"/>
        <v>#DIV/0!</v>
      </c>
      <c r="M40" s="123"/>
      <c r="N40" s="123" t="e">
        <f t="shared" si="5"/>
        <v>#DIV/0!</v>
      </c>
      <c r="O40" s="124"/>
      <c r="P40" s="124" t="e">
        <f t="shared" si="6"/>
        <v>#DIV/0!</v>
      </c>
      <c r="Q40" s="124"/>
      <c r="R40" s="124" t="e">
        <f t="shared" si="7"/>
        <v>#DIV/0!</v>
      </c>
      <c r="S40" s="124"/>
      <c r="T40" s="124" t="e">
        <f t="shared" si="8"/>
        <v>#DIV/0!</v>
      </c>
      <c r="U40" s="124"/>
      <c r="V40" s="124" t="e">
        <f t="shared" si="9"/>
        <v>#DIV/0!</v>
      </c>
      <c r="W40">
        <f t="shared" si="10"/>
        <v>0</v>
      </c>
      <c r="X40" t="e">
        <f t="shared" si="11"/>
        <v>#DIV/0!</v>
      </c>
      <c r="Y40" t="e">
        <f t="shared" si="12"/>
        <v>#DIV/0!</v>
      </c>
    </row>
    <row r="41" spans="1:25" ht="24" customHeight="1">
      <c r="A41" s="346"/>
      <c r="B41" s="346"/>
      <c r="C41" s="124" t="s">
        <v>88</v>
      </c>
      <c r="D41" s="124"/>
      <c r="E41" s="123"/>
      <c r="F41" s="123" t="e">
        <f t="shared" si="1"/>
        <v>#DIV/0!</v>
      </c>
      <c r="G41" s="123"/>
      <c r="H41" s="123" t="e">
        <f t="shared" si="2"/>
        <v>#DIV/0!</v>
      </c>
      <c r="I41" s="123"/>
      <c r="J41" s="123" t="e">
        <f t="shared" si="3"/>
        <v>#DIV/0!</v>
      </c>
      <c r="K41" s="123"/>
      <c r="L41" s="123" t="e">
        <f t="shared" si="4"/>
        <v>#DIV/0!</v>
      </c>
      <c r="M41" s="123"/>
      <c r="N41" s="123" t="e">
        <f t="shared" si="5"/>
        <v>#DIV/0!</v>
      </c>
      <c r="O41" s="124"/>
      <c r="P41" s="124" t="e">
        <f t="shared" si="6"/>
        <v>#DIV/0!</v>
      </c>
      <c r="Q41" s="124"/>
      <c r="R41" s="124" t="e">
        <f t="shared" si="7"/>
        <v>#DIV/0!</v>
      </c>
      <c r="S41" s="124"/>
      <c r="T41" s="124" t="e">
        <f t="shared" si="8"/>
        <v>#DIV/0!</v>
      </c>
      <c r="U41" s="124"/>
      <c r="V41" s="124" t="e">
        <f t="shared" si="9"/>
        <v>#DIV/0!</v>
      </c>
      <c r="W41">
        <f t="shared" si="10"/>
        <v>0</v>
      </c>
      <c r="X41" t="e">
        <f t="shared" si="11"/>
        <v>#DIV/0!</v>
      </c>
      <c r="Y41" t="e">
        <f t="shared" si="12"/>
        <v>#DIV/0!</v>
      </c>
    </row>
    <row r="42" spans="1:25" ht="24" customHeight="1">
      <c r="A42" s="346"/>
      <c r="B42" s="346"/>
      <c r="C42" s="124" t="s">
        <v>89</v>
      </c>
      <c r="D42" s="124"/>
      <c r="E42" s="123"/>
      <c r="F42" s="123" t="e">
        <f t="shared" si="1"/>
        <v>#DIV/0!</v>
      </c>
      <c r="G42" s="123"/>
      <c r="H42" s="123" t="e">
        <f t="shared" si="2"/>
        <v>#DIV/0!</v>
      </c>
      <c r="I42" s="123"/>
      <c r="J42" s="123" t="e">
        <f t="shared" si="3"/>
        <v>#DIV/0!</v>
      </c>
      <c r="K42" s="123"/>
      <c r="L42" s="123" t="e">
        <f t="shared" si="4"/>
        <v>#DIV/0!</v>
      </c>
      <c r="M42" s="123"/>
      <c r="N42" s="123" t="e">
        <f t="shared" si="5"/>
        <v>#DIV/0!</v>
      </c>
      <c r="O42" s="124"/>
      <c r="P42" s="124" t="e">
        <f t="shared" si="6"/>
        <v>#DIV/0!</v>
      </c>
      <c r="Q42" s="124"/>
      <c r="R42" s="124" t="e">
        <f t="shared" si="7"/>
        <v>#DIV/0!</v>
      </c>
      <c r="S42" s="124"/>
      <c r="T42" s="124" t="e">
        <f t="shared" si="8"/>
        <v>#DIV/0!</v>
      </c>
      <c r="U42" s="124"/>
      <c r="V42" s="124" t="e">
        <f t="shared" si="9"/>
        <v>#DIV/0!</v>
      </c>
      <c r="W42">
        <f t="shared" si="10"/>
        <v>0</v>
      </c>
      <c r="X42" t="e">
        <f t="shared" si="11"/>
        <v>#DIV/0!</v>
      </c>
      <c r="Y42" t="e">
        <f t="shared" si="12"/>
        <v>#DIV/0!</v>
      </c>
    </row>
    <row r="43" spans="1:25" ht="24" customHeight="1">
      <c r="A43" s="347"/>
      <c r="B43" s="347"/>
      <c r="C43" s="110" t="s">
        <v>25</v>
      </c>
      <c r="D43" s="110">
        <f>+D40+D41+D42</f>
        <v>0</v>
      </c>
      <c r="E43" s="110">
        <f>+E40+E41+E42</f>
        <v>0</v>
      </c>
      <c r="F43" s="104" t="e">
        <f t="shared" ref="F43" si="76">E43/D43*100</f>
        <v>#DIV/0!</v>
      </c>
      <c r="G43" s="110">
        <f>+G40+G41+G42</f>
        <v>0</v>
      </c>
      <c r="H43" s="104" t="e">
        <f t="shared" ref="H43" si="77">G43/D43*100</f>
        <v>#DIV/0!</v>
      </c>
      <c r="I43" s="110">
        <f>+I40+I41+I42</f>
        <v>0</v>
      </c>
      <c r="J43" s="104" t="e">
        <f t="shared" ref="J43" si="78">I43/D43*100</f>
        <v>#DIV/0!</v>
      </c>
      <c r="K43" s="110">
        <f>+K40+K41+K42</f>
        <v>0</v>
      </c>
      <c r="L43" s="104" t="e">
        <f t="shared" ref="L43" si="79">K43/D43*100</f>
        <v>#DIV/0!</v>
      </c>
      <c r="M43" s="110">
        <f>+M40+M41+M42</f>
        <v>0</v>
      </c>
      <c r="N43" s="104" t="e">
        <f t="shared" ref="N43" si="80">M43/D43*100</f>
        <v>#DIV/0!</v>
      </c>
      <c r="O43" s="110">
        <f>+O40+O41+O42</f>
        <v>0</v>
      </c>
      <c r="P43" s="104" t="e">
        <f t="shared" ref="P43" si="81">O43/D43*100</f>
        <v>#DIV/0!</v>
      </c>
      <c r="Q43" s="110">
        <f>+Q40+Q41+Q42</f>
        <v>0</v>
      </c>
      <c r="R43" s="104" t="e">
        <f t="shared" ref="R43" si="82">Q43/D43*100</f>
        <v>#DIV/0!</v>
      </c>
      <c r="S43" s="110">
        <f>+S40+S41+S42</f>
        <v>0</v>
      </c>
      <c r="T43" s="104" t="e">
        <f t="shared" ref="T43" si="83">S43/D43*100</f>
        <v>#DIV/0!</v>
      </c>
      <c r="U43" s="110">
        <f>+U40+U41+U42</f>
        <v>0</v>
      </c>
      <c r="V43" s="104" t="e">
        <f t="shared" ref="V43" si="84">U43/D43*100</f>
        <v>#DIV/0!</v>
      </c>
      <c r="W43">
        <f t="shared" si="10"/>
        <v>0</v>
      </c>
      <c r="X43" t="e">
        <f t="shared" si="11"/>
        <v>#DIV/0!</v>
      </c>
      <c r="Y43" t="e">
        <f t="shared" si="12"/>
        <v>#DIV/0!</v>
      </c>
    </row>
    <row r="44" spans="1:25" ht="24" customHeight="1">
      <c r="A44" s="346">
        <v>10</v>
      </c>
      <c r="B44" s="346" t="s">
        <v>106</v>
      </c>
      <c r="C44" s="124" t="s">
        <v>87</v>
      </c>
      <c r="D44" s="124"/>
      <c r="E44" s="123"/>
      <c r="F44" s="123" t="e">
        <f t="shared" si="1"/>
        <v>#DIV/0!</v>
      </c>
      <c r="G44" s="123"/>
      <c r="H44" s="123" t="e">
        <f t="shared" si="2"/>
        <v>#DIV/0!</v>
      </c>
      <c r="I44" s="123"/>
      <c r="J44" s="123" t="e">
        <f t="shared" si="3"/>
        <v>#DIV/0!</v>
      </c>
      <c r="K44" s="123"/>
      <c r="L44" s="123" t="e">
        <f t="shared" si="4"/>
        <v>#DIV/0!</v>
      </c>
      <c r="M44" s="123"/>
      <c r="N44" s="123" t="e">
        <f t="shared" si="5"/>
        <v>#DIV/0!</v>
      </c>
      <c r="O44" s="124"/>
      <c r="P44" s="124" t="e">
        <f t="shared" si="6"/>
        <v>#DIV/0!</v>
      </c>
      <c r="Q44" s="124"/>
      <c r="R44" s="124" t="e">
        <f t="shared" si="7"/>
        <v>#DIV/0!</v>
      </c>
      <c r="S44" s="124"/>
      <c r="T44" s="124" t="e">
        <f t="shared" si="8"/>
        <v>#DIV/0!</v>
      </c>
      <c r="U44" s="124"/>
      <c r="V44" s="124" t="e">
        <f t="shared" si="9"/>
        <v>#DIV/0!</v>
      </c>
      <c r="W44">
        <f t="shared" si="10"/>
        <v>0</v>
      </c>
      <c r="X44" t="e">
        <f t="shared" si="11"/>
        <v>#DIV/0!</v>
      </c>
      <c r="Y44" t="e">
        <f t="shared" si="12"/>
        <v>#DIV/0!</v>
      </c>
    </row>
    <row r="45" spans="1:25" ht="24" customHeight="1">
      <c r="A45" s="346"/>
      <c r="B45" s="346"/>
      <c r="C45" s="124" t="s">
        <v>88</v>
      </c>
      <c r="D45" s="124"/>
      <c r="E45" s="123"/>
      <c r="F45" s="123" t="e">
        <f t="shared" si="1"/>
        <v>#DIV/0!</v>
      </c>
      <c r="G45" s="123"/>
      <c r="H45" s="123" t="e">
        <f t="shared" si="2"/>
        <v>#DIV/0!</v>
      </c>
      <c r="I45" s="123"/>
      <c r="J45" s="123" t="e">
        <f t="shared" si="3"/>
        <v>#DIV/0!</v>
      </c>
      <c r="K45" s="123"/>
      <c r="L45" s="123" t="e">
        <f t="shared" si="4"/>
        <v>#DIV/0!</v>
      </c>
      <c r="M45" s="123"/>
      <c r="N45" s="123" t="e">
        <f t="shared" si="5"/>
        <v>#DIV/0!</v>
      </c>
      <c r="O45" s="124"/>
      <c r="P45" s="124" t="e">
        <f t="shared" si="6"/>
        <v>#DIV/0!</v>
      </c>
      <c r="Q45" s="124"/>
      <c r="R45" s="124" t="e">
        <f t="shared" si="7"/>
        <v>#DIV/0!</v>
      </c>
      <c r="S45" s="124"/>
      <c r="T45" s="124" t="e">
        <f t="shared" si="8"/>
        <v>#DIV/0!</v>
      </c>
      <c r="U45" s="124"/>
      <c r="V45" s="124" t="e">
        <f t="shared" si="9"/>
        <v>#DIV/0!</v>
      </c>
      <c r="W45">
        <f t="shared" si="10"/>
        <v>0</v>
      </c>
      <c r="X45" t="e">
        <f t="shared" si="11"/>
        <v>#DIV/0!</v>
      </c>
      <c r="Y45" t="e">
        <f t="shared" si="12"/>
        <v>#DIV/0!</v>
      </c>
    </row>
    <row r="46" spans="1:25" ht="24" customHeight="1">
      <c r="A46" s="346"/>
      <c r="B46" s="346"/>
      <c r="C46" s="124" t="s">
        <v>89</v>
      </c>
      <c r="D46" s="124"/>
      <c r="E46" s="123"/>
      <c r="F46" s="123" t="e">
        <f t="shared" si="1"/>
        <v>#DIV/0!</v>
      </c>
      <c r="G46" s="123"/>
      <c r="H46" s="123" t="e">
        <f t="shared" si="2"/>
        <v>#DIV/0!</v>
      </c>
      <c r="I46" s="123"/>
      <c r="J46" s="123" t="e">
        <f t="shared" si="3"/>
        <v>#DIV/0!</v>
      </c>
      <c r="K46" s="123"/>
      <c r="L46" s="123" t="e">
        <f t="shared" si="4"/>
        <v>#DIV/0!</v>
      </c>
      <c r="M46" s="123"/>
      <c r="N46" s="123" t="e">
        <f t="shared" si="5"/>
        <v>#DIV/0!</v>
      </c>
      <c r="O46" s="124"/>
      <c r="P46" s="124" t="e">
        <f t="shared" si="6"/>
        <v>#DIV/0!</v>
      </c>
      <c r="Q46" s="124"/>
      <c r="R46" s="124" t="e">
        <f t="shared" si="7"/>
        <v>#DIV/0!</v>
      </c>
      <c r="S46" s="124"/>
      <c r="T46" s="124" t="e">
        <f t="shared" si="8"/>
        <v>#DIV/0!</v>
      </c>
      <c r="U46" s="124"/>
      <c r="V46" s="124" t="e">
        <f t="shared" si="9"/>
        <v>#DIV/0!</v>
      </c>
      <c r="W46">
        <f t="shared" si="10"/>
        <v>0</v>
      </c>
      <c r="X46" t="e">
        <f t="shared" si="11"/>
        <v>#DIV/0!</v>
      </c>
      <c r="Y46" t="e">
        <f t="shared" si="12"/>
        <v>#DIV/0!</v>
      </c>
    </row>
    <row r="47" spans="1:25" ht="24" customHeight="1">
      <c r="A47" s="347"/>
      <c r="B47" s="347"/>
      <c r="C47" s="110" t="s">
        <v>25</v>
      </c>
      <c r="D47" s="110">
        <f>+D44+D45+D46</f>
        <v>0</v>
      </c>
      <c r="E47" s="110">
        <f>+E44+E45+E46</f>
        <v>0</v>
      </c>
      <c r="F47" s="104" t="e">
        <f t="shared" ref="F47" si="85">E47/D47*100</f>
        <v>#DIV/0!</v>
      </c>
      <c r="G47" s="110">
        <f>+G44+G45+G46</f>
        <v>0</v>
      </c>
      <c r="H47" s="104" t="e">
        <f t="shared" ref="H47" si="86">G47/D47*100</f>
        <v>#DIV/0!</v>
      </c>
      <c r="I47" s="110">
        <f>+I44+I45+I46</f>
        <v>0</v>
      </c>
      <c r="J47" s="104" t="e">
        <f t="shared" ref="J47" si="87">I47/D47*100</f>
        <v>#DIV/0!</v>
      </c>
      <c r="K47" s="110">
        <f>+K44+K45+K46</f>
        <v>0</v>
      </c>
      <c r="L47" s="104" t="e">
        <f t="shared" ref="L47" si="88">K47/D47*100</f>
        <v>#DIV/0!</v>
      </c>
      <c r="M47" s="110">
        <f>+M44+M45+M46</f>
        <v>0</v>
      </c>
      <c r="N47" s="104" t="e">
        <f t="shared" ref="N47" si="89">M47/D47*100</f>
        <v>#DIV/0!</v>
      </c>
      <c r="O47" s="110">
        <f>+O44+O45+O46</f>
        <v>0</v>
      </c>
      <c r="P47" s="104" t="e">
        <f t="shared" ref="P47" si="90">O47/D47*100</f>
        <v>#DIV/0!</v>
      </c>
      <c r="Q47" s="110">
        <f>+Q44+Q45+Q46</f>
        <v>0</v>
      </c>
      <c r="R47" s="104" t="e">
        <f t="shared" ref="R47" si="91">Q47/D47*100</f>
        <v>#DIV/0!</v>
      </c>
      <c r="S47" s="110">
        <f>+S44+S45+S46</f>
        <v>0</v>
      </c>
      <c r="T47" s="104" t="e">
        <f t="shared" ref="T47" si="92">S47/D47*100</f>
        <v>#DIV/0!</v>
      </c>
      <c r="U47" s="110">
        <f>+U44+U45+U46</f>
        <v>0</v>
      </c>
      <c r="V47" s="104" t="e">
        <f t="shared" ref="V47" si="93">U47/D47*100</f>
        <v>#DIV/0!</v>
      </c>
      <c r="W47">
        <f t="shared" si="10"/>
        <v>0</v>
      </c>
      <c r="X47" t="e">
        <f t="shared" si="11"/>
        <v>#DIV/0!</v>
      </c>
      <c r="Y47" t="e">
        <f t="shared" si="12"/>
        <v>#DIV/0!</v>
      </c>
    </row>
    <row r="48" spans="1:25" ht="21.75" customHeight="1">
      <c r="A48" s="346">
        <v>11</v>
      </c>
      <c r="B48" s="346" t="s">
        <v>104</v>
      </c>
      <c r="C48" s="124" t="s">
        <v>87</v>
      </c>
      <c r="D48" s="124"/>
      <c r="E48" s="123"/>
      <c r="F48" s="123" t="e">
        <f t="shared" si="1"/>
        <v>#DIV/0!</v>
      </c>
      <c r="G48" s="123"/>
      <c r="H48" s="123" t="e">
        <f t="shared" si="2"/>
        <v>#DIV/0!</v>
      </c>
      <c r="I48" s="123"/>
      <c r="J48" s="123" t="e">
        <f t="shared" si="3"/>
        <v>#DIV/0!</v>
      </c>
      <c r="K48" s="123"/>
      <c r="L48" s="123" t="e">
        <f t="shared" si="4"/>
        <v>#DIV/0!</v>
      </c>
      <c r="M48" s="123"/>
      <c r="N48" s="123" t="e">
        <f t="shared" si="5"/>
        <v>#DIV/0!</v>
      </c>
      <c r="O48" s="124"/>
      <c r="P48" s="124" t="e">
        <f t="shared" si="6"/>
        <v>#DIV/0!</v>
      </c>
      <c r="Q48" s="124"/>
      <c r="R48" s="124" t="e">
        <f t="shared" si="7"/>
        <v>#DIV/0!</v>
      </c>
      <c r="S48" s="124"/>
      <c r="T48" s="124" t="e">
        <f t="shared" si="8"/>
        <v>#DIV/0!</v>
      </c>
      <c r="U48" s="124"/>
      <c r="V48" s="124" t="e">
        <f t="shared" si="9"/>
        <v>#DIV/0!</v>
      </c>
      <c r="W48">
        <f t="shared" si="10"/>
        <v>0</v>
      </c>
      <c r="X48" t="e">
        <f t="shared" si="11"/>
        <v>#DIV/0!</v>
      </c>
      <c r="Y48" t="e">
        <f t="shared" si="12"/>
        <v>#DIV/0!</v>
      </c>
    </row>
    <row r="49" spans="1:25" ht="21.75" customHeight="1">
      <c r="A49" s="346"/>
      <c r="B49" s="346"/>
      <c r="C49" s="124" t="s">
        <v>88</v>
      </c>
      <c r="D49" s="124"/>
      <c r="E49" s="123"/>
      <c r="F49" s="123" t="e">
        <f t="shared" si="1"/>
        <v>#DIV/0!</v>
      </c>
      <c r="G49" s="123"/>
      <c r="H49" s="123" t="e">
        <f t="shared" si="2"/>
        <v>#DIV/0!</v>
      </c>
      <c r="I49" s="123"/>
      <c r="J49" s="123" t="e">
        <f t="shared" si="3"/>
        <v>#DIV/0!</v>
      </c>
      <c r="K49" s="123"/>
      <c r="L49" s="123" t="e">
        <f t="shared" si="4"/>
        <v>#DIV/0!</v>
      </c>
      <c r="M49" s="123"/>
      <c r="N49" s="123" t="e">
        <f t="shared" si="5"/>
        <v>#DIV/0!</v>
      </c>
      <c r="O49" s="124"/>
      <c r="P49" s="124" t="e">
        <f t="shared" si="6"/>
        <v>#DIV/0!</v>
      </c>
      <c r="Q49" s="124"/>
      <c r="R49" s="124" t="e">
        <f t="shared" si="7"/>
        <v>#DIV/0!</v>
      </c>
      <c r="S49" s="124"/>
      <c r="T49" s="124" t="e">
        <f t="shared" si="8"/>
        <v>#DIV/0!</v>
      </c>
      <c r="U49" s="124"/>
      <c r="V49" s="124" t="e">
        <f t="shared" si="9"/>
        <v>#DIV/0!</v>
      </c>
      <c r="W49">
        <f t="shared" si="10"/>
        <v>0</v>
      </c>
      <c r="X49" t="e">
        <f t="shared" si="11"/>
        <v>#DIV/0!</v>
      </c>
      <c r="Y49" t="e">
        <f t="shared" si="12"/>
        <v>#DIV/0!</v>
      </c>
    </row>
    <row r="50" spans="1:25" ht="21.75" customHeight="1">
      <c r="A50" s="346"/>
      <c r="B50" s="346"/>
      <c r="C50" s="124" t="s">
        <v>89</v>
      </c>
      <c r="D50" s="124"/>
      <c r="E50" s="123"/>
      <c r="F50" s="123" t="e">
        <f t="shared" si="1"/>
        <v>#DIV/0!</v>
      </c>
      <c r="G50" s="123"/>
      <c r="H50" s="123" t="e">
        <f t="shared" si="2"/>
        <v>#DIV/0!</v>
      </c>
      <c r="I50" s="123"/>
      <c r="J50" s="123" t="e">
        <f t="shared" si="3"/>
        <v>#DIV/0!</v>
      </c>
      <c r="K50" s="123"/>
      <c r="L50" s="123" t="e">
        <f t="shared" si="4"/>
        <v>#DIV/0!</v>
      </c>
      <c r="M50" s="123"/>
      <c r="N50" s="123" t="e">
        <f t="shared" si="5"/>
        <v>#DIV/0!</v>
      </c>
      <c r="O50" s="124"/>
      <c r="P50" s="124" t="e">
        <f t="shared" si="6"/>
        <v>#DIV/0!</v>
      </c>
      <c r="Q50" s="124"/>
      <c r="R50" s="124" t="e">
        <f t="shared" si="7"/>
        <v>#DIV/0!</v>
      </c>
      <c r="S50" s="124"/>
      <c r="T50" s="124" t="e">
        <f t="shared" si="8"/>
        <v>#DIV/0!</v>
      </c>
      <c r="U50" s="124"/>
      <c r="V50" s="124" t="e">
        <f t="shared" si="9"/>
        <v>#DIV/0!</v>
      </c>
      <c r="W50">
        <f t="shared" si="10"/>
        <v>0</v>
      </c>
      <c r="X50" t="e">
        <f t="shared" si="11"/>
        <v>#DIV/0!</v>
      </c>
      <c r="Y50" t="e">
        <f t="shared" si="12"/>
        <v>#DIV/0!</v>
      </c>
    </row>
    <row r="51" spans="1:25" ht="21.75" customHeight="1">
      <c r="A51" s="347"/>
      <c r="B51" s="347"/>
      <c r="C51" s="110" t="s">
        <v>25</v>
      </c>
      <c r="D51" s="110">
        <f>+D48+D49+D50</f>
        <v>0</v>
      </c>
      <c r="E51" s="110">
        <f>+E48+E49+E50</f>
        <v>0</v>
      </c>
      <c r="F51" s="104" t="e">
        <f t="shared" ref="F51" si="94">E51/D51*100</f>
        <v>#DIV/0!</v>
      </c>
      <c r="G51" s="110">
        <f>+G48+G49+G50</f>
        <v>0</v>
      </c>
      <c r="H51" s="104" t="e">
        <f t="shared" ref="H51" si="95">G51/D51*100</f>
        <v>#DIV/0!</v>
      </c>
      <c r="I51" s="110">
        <f>+I48+I49+I50</f>
        <v>0</v>
      </c>
      <c r="J51" s="104" t="e">
        <f t="shared" ref="J51" si="96">I51/D51*100</f>
        <v>#DIV/0!</v>
      </c>
      <c r="K51" s="110">
        <f>+K48+K49+K50</f>
        <v>0</v>
      </c>
      <c r="L51" s="104" t="e">
        <f t="shared" ref="L51" si="97">K51/D51*100</f>
        <v>#DIV/0!</v>
      </c>
      <c r="M51" s="110">
        <f>+M48+M49+M50</f>
        <v>0</v>
      </c>
      <c r="N51" s="104" t="e">
        <f t="shared" ref="N51" si="98">M51/D51*100</f>
        <v>#DIV/0!</v>
      </c>
      <c r="O51" s="110">
        <f>+O48+O49+O50</f>
        <v>0</v>
      </c>
      <c r="P51" s="104" t="e">
        <f t="shared" ref="P51" si="99">O51/D51*100</f>
        <v>#DIV/0!</v>
      </c>
      <c r="Q51" s="110">
        <f>+Q48+Q49+Q50</f>
        <v>0</v>
      </c>
      <c r="R51" s="104" t="e">
        <f t="shared" ref="R51" si="100">Q51/D51*100</f>
        <v>#DIV/0!</v>
      </c>
      <c r="S51" s="110">
        <f>+S48+S49+S50</f>
        <v>0</v>
      </c>
      <c r="T51" s="104" t="e">
        <f t="shared" ref="T51" si="101">S51/D51*100</f>
        <v>#DIV/0!</v>
      </c>
      <c r="U51" s="110">
        <f>+U48+U49+U50</f>
        <v>0</v>
      </c>
      <c r="V51" s="104" t="e">
        <f t="shared" ref="V51" si="102">U51/D51*100</f>
        <v>#DIV/0!</v>
      </c>
      <c r="W51">
        <f t="shared" si="10"/>
        <v>0</v>
      </c>
      <c r="X51" t="e">
        <f t="shared" si="11"/>
        <v>#DIV/0!</v>
      </c>
      <c r="Y51" t="e">
        <f t="shared" si="12"/>
        <v>#DIV/0!</v>
      </c>
    </row>
    <row r="52" spans="1:25" ht="21.75" customHeight="1">
      <c r="A52" s="346">
        <v>12</v>
      </c>
      <c r="B52" s="346" t="s">
        <v>107</v>
      </c>
      <c r="C52" s="124" t="s">
        <v>87</v>
      </c>
      <c r="D52" s="124"/>
      <c r="E52" s="123"/>
      <c r="F52" s="123" t="e">
        <f t="shared" si="1"/>
        <v>#DIV/0!</v>
      </c>
      <c r="G52" s="123"/>
      <c r="H52" s="123" t="e">
        <f t="shared" si="2"/>
        <v>#DIV/0!</v>
      </c>
      <c r="I52" s="123"/>
      <c r="J52" s="123" t="e">
        <f t="shared" si="3"/>
        <v>#DIV/0!</v>
      </c>
      <c r="K52" s="123"/>
      <c r="L52" s="123" t="e">
        <f t="shared" si="4"/>
        <v>#DIV/0!</v>
      </c>
      <c r="M52" s="123"/>
      <c r="N52" s="123" t="e">
        <f t="shared" si="5"/>
        <v>#DIV/0!</v>
      </c>
      <c r="O52" s="124"/>
      <c r="P52" s="124" t="e">
        <f t="shared" si="6"/>
        <v>#DIV/0!</v>
      </c>
      <c r="Q52" s="124"/>
      <c r="R52" s="124" t="e">
        <f t="shared" si="7"/>
        <v>#DIV/0!</v>
      </c>
      <c r="S52" s="124"/>
      <c r="T52" s="124" t="e">
        <f t="shared" si="8"/>
        <v>#DIV/0!</v>
      </c>
      <c r="U52" s="124"/>
      <c r="V52" s="124" t="e">
        <f t="shared" si="9"/>
        <v>#DIV/0!</v>
      </c>
      <c r="W52">
        <f t="shared" si="10"/>
        <v>0</v>
      </c>
      <c r="X52" t="e">
        <f t="shared" si="11"/>
        <v>#DIV/0!</v>
      </c>
      <c r="Y52" t="e">
        <f t="shared" si="12"/>
        <v>#DIV/0!</v>
      </c>
    </row>
    <row r="53" spans="1:25" ht="21.75" customHeight="1">
      <c r="A53" s="346"/>
      <c r="B53" s="346"/>
      <c r="C53" s="124" t="s">
        <v>88</v>
      </c>
      <c r="D53" s="124"/>
      <c r="E53" s="123"/>
      <c r="F53" s="123" t="e">
        <f t="shared" si="1"/>
        <v>#DIV/0!</v>
      </c>
      <c r="G53" s="123"/>
      <c r="H53" s="123" t="e">
        <f t="shared" si="2"/>
        <v>#DIV/0!</v>
      </c>
      <c r="I53" s="123"/>
      <c r="J53" s="123" t="e">
        <f t="shared" si="3"/>
        <v>#DIV/0!</v>
      </c>
      <c r="K53" s="123"/>
      <c r="L53" s="123" t="e">
        <f t="shared" si="4"/>
        <v>#DIV/0!</v>
      </c>
      <c r="M53" s="123"/>
      <c r="N53" s="123" t="e">
        <f t="shared" si="5"/>
        <v>#DIV/0!</v>
      </c>
      <c r="O53" s="124"/>
      <c r="P53" s="124" t="e">
        <f t="shared" si="6"/>
        <v>#DIV/0!</v>
      </c>
      <c r="Q53" s="124"/>
      <c r="R53" s="124" t="e">
        <f t="shared" si="7"/>
        <v>#DIV/0!</v>
      </c>
      <c r="S53" s="124"/>
      <c r="T53" s="124" t="e">
        <f t="shared" si="8"/>
        <v>#DIV/0!</v>
      </c>
      <c r="U53" s="124"/>
      <c r="V53" s="124" t="e">
        <f t="shared" si="9"/>
        <v>#DIV/0!</v>
      </c>
      <c r="W53">
        <f t="shared" si="10"/>
        <v>0</v>
      </c>
      <c r="X53" t="e">
        <f t="shared" si="11"/>
        <v>#DIV/0!</v>
      </c>
      <c r="Y53" t="e">
        <f t="shared" si="12"/>
        <v>#DIV/0!</v>
      </c>
    </row>
    <row r="54" spans="1:25" ht="21.75" customHeight="1">
      <c r="A54" s="346"/>
      <c r="B54" s="346"/>
      <c r="C54" s="124" t="s">
        <v>89</v>
      </c>
      <c r="D54" s="124"/>
      <c r="E54" s="123"/>
      <c r="F54" s="123" t="e">
        <f t="shared" si="1"/>
        <v>#DIV/0!</v>
      </c>
      <c r="G54" s="123"/>
      <c r="H54" s="123" t="e">
        <f t="shared" si="2"/>
        <v>#DIV/0!</v>
      </c>
      <c r="I54" s="123"/>
      <c r="J54" s="123" t="e">
        <f t="shared" si="3"/>
        <v>#DIV/0!</v>
      </c>
      <c r="K54" s="123"/>
      <c r="L54" s="123" t="e">
        <f t="shared" si="4"/>
        <v>#DIV/0!</v>
      </c>
      <c r="M54" s="123"/>
      <c r="N54" s="123" t="e">
        <f t="shared" si="5"/>
        <v>#DIV/0!</v>
      </c>
      <c r="O54" s="124"/>
      <c r="P54" s="124" t="e">
        <f t="shared" si="6"/>
        <v>#DIV/0!</v>
      </c>
      <c r="Q54" s="124"/>
      <c r="R54" s="124" t="e">
        <f t="shared" si="7"/>
        <v>#DIV/0!</v>
      </c>
      <c r="S54" s="124"/>
      <c r="T54" s="124" t="e">
        <f t="shared" si="8"/>
        <v>#DIV/0!</v>
      </c>
      <c r="U54" s="124"/>
      <c r="V54" s="124" t="e">
        <f t="shared" si="9"/>
        <v>#DIV/0!</v>
      </c>
      <c r="W54">
        <f t="shared" si="10"/>
        <v>0</v>
      </c>
      <c r="X54" t="e">
        <f t="shared" si="11"/>
        <v>#DIV/0!</v>
      </c>
      <c r="Y54" t="e">
        <f t="shared" si="12"/>
        <v>#DIV/0!</v>
      </c>
    </row>
    <row r="55" spans="1:25" ht="21.75" customHeight="1">
      <c r="A55" s="347"/>
      <c r="B55" s="347"/>
      <c r="C55" s="110" t="s">
        <v>25</v>
      </c>
      <c r="D55" s="110">
        <f>+D52+D53+D54</f>
        <v>0</v>
      </c>
      <c r="E55" s="110">
        <f>+E52+E53+E54</f>
        <v>0</v>
      </c>
      <c r="F55" s="104" t="e">
        <f t="shared" ref="F55" si="103">E55/D55*100</f>
        <v>#DIV/0!</v>
      </c>
      <c r="G55" s="110">
        <f>+G52+G53+G54</f>
        <v>0</v>
      </c>
      <c r="H55" s="104" t="e">
        <f t="shared" ref="H55" si="104">G55/D55*100</f>
        <v>#DIV/0!</v>
      </c>
      <c r="I55" s="110">
        <f>+I52+I53+I54</f>
        <v>0</v>
      </c>
      <c r="J55" s="104" t="e">
        <f t="shared" ref="J55" si="105">I55/D55*100</f>
        <v>#DIV/0!</v>
      </c>
      <c r="K55" s="110">
        <f>+K52+K53+K54</f>
        <v>0</v>
      </c>
      <c r="L55" s="104" t="e">
        <f t="shared" ref="L55" si="106">K55/D55*100</f>
        <v>#DIV/0!</v>
      </c>
      <c r="M55" s="110">
        <f>+M52+M53+M54</f>
        <v>0</v>
      </c>
      <c r="N55" s="104" t="e">
        <f t="shared" ref="N55" si="107">M55/D55*100</f>
        <v>#DIV/0!</v>
      </c>
      <c r="O55" s="110">
        <f>+O52+O53+O54</f>
        <v>0</v>
      </c>
      <c r="P55" s="104" t="e">
        <f t="shared" ref="P55" si="108">O55/D55*100</f>
        <v>#DIV/0!</v>
      </c>
      <c r="Q55" s="110">
        <f>+Q52+Q53+Q54</f>
        <v>0</v>
      </c>
      <c r="R55" s="104" t="e">
        <f t="shared" ref="R55" si="109">Q55/D55*100</f>
        <v>#DIV/0!</v>
      </c>
      <c r="S55" s="110">
        <f>+S52+S53+S54</f>
        <v>0</v>
      </c>
      <c r="T55" s="104" t="e">
        <f t="shared" ref="T55" si="110">S55/D55*100</f>
        <v>#DIV/0!</v>
      </c>
      <c r="U55" s="110">
        <f>+U52+U53+U54</f>
        <v>0</v>
      </c>
      <c r="V55" s="104" t="e">
        <f t="shared" ref="V55" si="111">U55/D55*100</f>
        <v>#DIV/0!</v>
      </c>
      <c r="W55">
        <f t="shared" si="10"/>
        <v>0</v>
      </c>
      <c r="X55" t="e">
        <f t="shared" si="11"/>
        <v>#DIV/0!</v>
      </c>
      <c r="Y55" t="e">
        <f t="shared" si="12"/>
        <v>#DIV/0!</v>
      </c>
    </row>
    <row r="56" spans="1:25" ht="21.75" customHeight="1">
      <c r="A56" s="351" t="s">
        <v>25</v>
      </c>
      <c r="B56" s="352"/>
      <c r="C56" s="109" t="s">
        <v>87</v>
      </c>
      <c r="D56" s="109">
        <f t="shared" ref="D56:E58" si="112">D8+D12+D16+D20+D24+D28+D32+D36+D40+D44+D48+D52</f>
        <v>0</v>
      </c>
      <c r="E56" s="109">
        <f t="shared" si="112"/>
        <v>0</v>
      </c>
      <c r="F56" s="123" t="e">
        <f t="shared" si="1"/>
        <v>#DIV/0!</v>
      </c>
      <c r="G56" s="109">
        <f>G8+G12+G16+G20+G24+G28+G32+G36+G40+G44+G48+G52</f>
        <v>0</v>
      </c>
      <c r="H56" s="123" t="e">
        <f t="shared" si="2"/>
        <v>#DIV/0!</v>
      </c>
      <c r="I56" s="109">
        <f>I8+I12+I16+I20+I24+I28+I32+I36+I40+I44+I48+I52</f>
        <v>0</v>
      </c>
      <c r="J56" s="123" t="e">
        <f t="shared" si="3"/>
        <v>#DIV/0!</v>
      </c>
      <c r="K56" s="109">
        <f>K8+K12+K16+K20+K24+K28+K32+K36+K40+K44+K48+K52</f>
        <v>0</v>
      </c>
      <c r="L56" s="123" t="e">
        <f t="shared" si="4"/>
        <v>#DIV/0!</v>
      </c>
      <c r="M56" s="109">
        <f>M8+M12+M16+M20+M24+M28+M32+M36+M40+M44+M48+M52</f>
        <v>0</v>
      </c>
      <c r="N56" s="123" t="e">
        <f t="shared" si="5"/>
        <v>#DIV/0!</v>
      </c>
      <c r="O56" s="109">
        <f>O8+O12+O16+O20+O24+O28+O32+O36+O40+O44+O48+O52</f>
        <v>0</v>
      </c>
      <c r="P56" s="124" t="e">
        <f t="shared" si="6"/>
        <v>#DIV/0!</v>
      </c>
      <c r="Q56" s="109">
        <f>Q8+Q12+Q16+Q20+Q24+Q28+Q32+Q36+Q40+Q44+Q48+Q52</f>
        <v>0</v>
      </c>
      <c r="R56" s="124" t="e">
        <f t="shared" si="7"/>
        <v>#DIV/0!</v>
      </c>
      <c r="S56" s="109">
        <f>S8+S12+S16+S20+S24+S28+S32+S36+S40+S44+S48+S52</f>
        <v>0</v>
      </c>
      <c r="T56" s="124" t="e">
        <f t="shared" si="8"/>
        <v>#DIV/0!</v>
      </c>
      <c r="U56" s="109">
        <f>U8+U12+U16+U20+U24+U28+U32+U36+U40+U44+U48+U52</f>
        <v>0</v>
      </c>
      <c r="V56" s="124" t="e">
        <f t="shared" si="9"/>
        <v>#DIV/0!</v>
      </c>
      <c r="W56">
        <f t="shared" si="10"/>
        <v>0</v>
      </c>
      <c r="X56" t="e">
        <f t="shared" si="11"/>
        <v>#DIV/0!</v>
      </c>
      <c r="Y56" t="e">
        <f t="shared" si="12"/>
        <v>#DIV/0!</v>
      </c>
    </row>
    <row r="57" spans="1:25" ht="21.75" customHeight="1">
      <c r="A57" s="351"/>
      <c r="B57" s="352"/>
      <c r="C57" s="109" t="s">
        <v>88</v>
      </c>
      <c r="D57" s="109">
        <f t="shared" si="112"/>
        <v>0</v>
      </c>
      <c r="E57" s="109">
        <f t="shared" si="112"/>
        <v>0</v>
      </c>
      <c r="F57" s="123" t="e">
        <f t="shared" si="1"/>
        <v>#DIV/0!</v>
      </c>
      <c r="G57" s="109">
        <f>G9+G13+G17+G21+G25+G29+G33+G37+G41+G45+G49+G53</f>
        <v>0</v>
      </c>
      <c r="H57" s="123" t="e">
        <f t="shared" si="2"/>
        <v>#DIV/0!</v>
      </c>
      <c r="I57" s="109">
        <f>I9+I13+I17+I21+I25+I29+I33+I37+I41+I45+I49+I53</f>
        <v>0</v>
      </c>
      <c r="J57" s="123" t="e">
        <f t="shared" si="3"/>
        <v>#DIV/0!</v>
      </c>
      <c r="K57" s="109">
        <f>K9+K13+K17+K21+K25+K29+K33+K37+K41+K45+K49+K53</f>
        <v>0</v>
      </c>
      <c r="L57" s="123" t="e">
        <f t="shared" si="4"/>
        <v>#DIV/0!</v>
      </c>
      <c r="M57" s="109">
        <f>M9+M13+M17+M21+M25+M29+M33+M37+M41+M45+M49+M53</f>
        <v>0</v>
      </c>
      <c r="N57" s="123" t="e">
        <f t="shared" si="5"/>
        <v>#DIV/0!</v>
      </c>
      <c r="O57" s="109">
        <f>O9+O13+O17+O21+O25+O29+O33+O37+O41+O45+O49+O53</f>
        <v>0</v>
      </c>
      <c r="P57" s="124" t="e">
        <f t="shared" si="6"/>
        <v>#DIV/0!</v>
      </c>
      <c r="Q57" s="109">
        <f>Q9+Q13+Q17+Q21+Q25+Q29+Q33+Q37+Q41+Q45+Q49+Q53</f>
        <v>0</v>
      </c>
      <c r="R57" s="124" t="e">
        <f t="shared" si="7"/>
        <v>#DIV/0!</v>
      </c>
      <c r="S57" s="109">
        <f>S9+S13+S17+S21+S25+S29+S33+S37+S41+S45+S49+S53</f>
        <v>0</v>
      </c>
      <c r="T57" s="124" t="e">
        <f t="shared" si="8"/>
        <v>#DIV/0!</v>
      </c>
      <c r="U57" s="109">
        <f>U9+U13+U17+U21+U25+U29+U33+U37+U41+U45+U49+U53</f>
        <v>0</v>
      </c>
      <c r="V57" s="124" t="e">
        <f t="shared" si="9"/>
        <v>#DIV/0!</v>
      </c>
      <c r="W57">
        <f t="shared" si="10"/>
        <v>0</v>
      </c>
      <c r="X57" t="e">
        <f t="shared" si="11"/>
        <v>#DIV/0!</v>
      </c>
      <c r="Y57" t="e">
        <f t="shared" si="12"/>
        <v>#DIV/0!</v>
      </c>
    </row>
    <row r="58" spans="1:25" ht="21.75" customHeight="1">
      <c r="A58" s="351"/>
      <c r="B58" s="352"/>
      <c r="C58" s="109" t="s">
        <v>89</v>
      </c>
      <c r="D58" s="109">
        <f t="shared" si="112"/>
        <v>0</v>
      </c>
      <c r="E58" s="109">
        <f t="shared" si="112"/>
        <v>0</v>
      </c>
      <c r="F58" s="123" t="e">
        <f t="shared" si="1"/>
        <v>#DIV/0!</v>
      </c>
      <c r="G58" s="109">
        <f>G10+G14+G18+G22+G26+G30+G34+G38+G42+G46+G50+G54</f>
        <v>0</v>
      </c>
      <c r="H58" s="123" t="e">
        <f t="shared" si="2"/>
        <v>#DIV/0!</v>
      </c>
      <c r="I58" s="109">
        <f>I10+I14+I18+I22+I26+I30+I34+I38+I42+I46+I50+I54</f>
        <v>0</v>
      </c>
      <c r="J58" s="123" t="e">
        <f t="shared" si="3"/>
        <v>#DIV/0!</v>
      </c>
      <c r="K58" s="109">
        <f>K10+K14+K18+K22+K26+K30+K34+K38+K42+K46+K50+K54</f>
        <v>0</v>
      </c>
      <c r="L58" s="123" t="e">
        <f t="shared" si="4"/>
        <v>#DIV/0!</v>
      </c>
      <c r="M58" s="109">
        <f>M10+M14+M18+M22+M26+M30+M34+M38+M42+M46+M50+M54</f>
        <v>0</v>
      </c>
      <c r="N58" s="123" t="e">
        <f t="shared" si="5"/>
        <v>#DIV/0!</v>
      </c>
      <c r="O58" s="109">
        <f>O10+O14+O18+O22+O26+O30+O34+O38+O42+O46+O50+O54</f>
        <v>0</v>
      </c>
      <c r="P58" s="124" t="e">
        <f t="shared" si="6"/>
        <v>#DIV/0!</v>
      </c>
      <c r="Q58" s="109">
        <f>Q10+Q14+Q18+Q22+Q26+Q30+Q34+Q38+Q42+Q46+Q50+Q54</f>
        <v>0</v>
      </c>
      <c r="R58" s="124" t="e">
        <f t="shared" si="7"/>
        <v>#DIV/0!</v>
      </c>
      <c r="S58" s="109">
        <f>S10+S14+S18+S22+S26+S30+S34+S38+S42+S46+S50+S54</f>
        <v>0</v>
      </c>
      <c r="T58" s="124" t="e">
        <f t="shared" si="8"/>
        <v>#DIV/0!</v>
      </c>
      <c r="U58" s="109">
        <f>U10+U14+U18+U22+U26+U30+U34+U38+U42+U46+U50+U54</f>
        <v>0</v>
      </c>
      <c r="V58" s="124" t="e">
        <f t="shared" si="9"/>
        <v>#DIV/0!</v>
      </c>
      <c r="W58">
        <f t="shared" si="10"/>
        <v>0</v>
      </c>
      <c r="X58" t="e">
        <f t="shared" si="11"/>
        <v>#DIV/0!</v>
      </c>
      <c r="Y58" t="e">
        <f t="shared" si="12"/>
        <v>#DIV/0!</v>
      </c>
    </row>
    <row r="59" spans="1:25" ht="21.75" customHeight="1">
      <c r="A59" s="353"/>
      <c r="B59" s="354"/>
      <c r="C59" s="113" t="s">
        <v>25</v>
      </c>
      <c r="D59" s="110">
        <f>+D56+D57+D58</f>
        <v>0</v>
      </c>
      <c r="E59" s="110">
        <f>+E56+E57+E58</f>
        <v>0</v>
      </c>
      <c r="F59" s="104" t="e">
        <f t="shared" ref="F59" si="113">E59/D59*100</f>
        <v>#DIV/0!</v>
      </c>
      <c r="G59" s="110">
        <f>+G56+G57+G58</f>
        <v>0</v>
      </c>
      <c r="H59" s="104" t="e">
        <f t="shared" ref="H59" si="114">G59/D59*100</f>
        <v>#DIV/0!</v>
      </c>
      <c r="I59" s="110">
        <f>+I56+I57+I58</f>
        <v>0</v>
      </c>
      <c r="J59" s="104" t="e">
        <f t="shared" ref="J59" si="115">I59/D59*100</f>
        <v>#DIV/0!</v>
      </c>
      <c r="K59" s="110">
        <f>+K56+K57+K58</f>
        <v>0</v>
      </c>
      <c r="L59" s="104" t="e">
        <f t="shared" ref="L59" si="116">K59/D59*100</f>
        <v>#DIV/0!</v>
      </c>
      <c r="M59" s="110">
        <f>+M56+M57+M58</f>
        <v>0</v>
      </c>
      <c r="N59" s="104" t="e">
        <f t="shared" ref="N59" si="117">M59/D59*100</f>
        <v>#DIV/0!</v>
      </c>
      <c r="O59" s="110">
        <f>+O56+O57+O58</f>
        <v>0</v>
      </c>
      <c r="P59" s="104" t="e">
        <f t="shared" ref="P59" si="118">O59/D59*100</f>
        <v>#DIV/0!</v>
      </c>
      <c r="Q59" s="110">
        <f>+Q56+Q57+Q58</f>
        <v>0</v>
      </c>
      <c r="R59" s="104" t="e">
        <f t="shared" ref="R59" si="119">Q59/D59*100</f>
        <v>#DIV/0!</v>
      </c>
      <c r="S59" s="110">
        <f>+S56+S57+S58</f>
        <v>0</v>
      </c>
      <c r="T59" s="104" t="e">
        <f t="shared" ref="T59" si="120">S59/D59*100</f>
        <v>#DIV/0!</v>
      </c>
      <c r="U59" s="110">
        <f>+U56+U57+U58</f>
        <v>0</v>
      </c>
      <c r="V59" s="104" t="e">
        <f t="shared" ref="V59" si="121">U59/D59*100</f>
        <v>#DIV/0!</v>
      </c>
      <c r="W59">
        <f t="shared" si="10"/>
        <v>0</v>
      </c>
      <c r="X59" t="e">
        <f t="shared" si="11"/>
        <v>#DIV/0!</v>
      </c>
      <c r="Y59" t="e">
        <f t="shared" si="12"/>
        <v>#DIV/0!</v>
      </c>
    </row>
  </sheetData>
  <mergeCells count="33">
    <mergeCell ref="A3:S3"/>
    <mergeCell ref="T3:U3"/>
    <mergeCell ref="A5:A6"/>
    <mergeCell ref="B5:B6"/>
    <mergeCell ref="C5:C6"/>
    <mergeCell ref="D5:D6"/>
    <mergeCell ref="E5:N5"/>
    <mergeCell ref="O5:V5"/>
    <mergeCell ref="A8:A11"/>
    <mergeCell ref="B8:B11"/>
    <mergeCell ref="A12:A15"/>
    <mergeCell ref="B12:B15"/>
    <mergeCell ref="A16:A19"/>
    <mergeCell ref="B16:B19"/>
    <mergeCell ref="A20:A23"/>
    <mergeCell ref="B20:B23"/>
    <mergeCell ref="A24:A27"/>
    <mergeCell ref="B24:B27"/>
    <mergeCell ref="A28:A31"/>
    <mergeCell ref="B28:B31"/>
    <mergeCell ref="A56:B59"/>
    <mergeCell ref="A32:A35"/>
    <mergeCell ref="A44:A47"/>
    <mergeCell ref="B44:B47"/>
    <mergeCell ref="A48:A51"/>
    <mergeCell ref="B48:B51"/>
    <mergeCell ref="A52:A55"/>
    <mergeCell ref="B52:B55"/>
    <mergeCell ref="B32:B35"/>
    <mergeCell ref="A36:A39"/>
    <mergeCell ref="B36:B39"/>
    <mergeCell ref="A40:A43"/>
    <mergeCell ref="B40:B43"/>
  </mergeCells>
  <pageMargins left="0.45" right="0.45" top="0.28000000000000003" bottom="0.32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>
      <selection activeCell="A3" sqref="A3:Q3"/>
    </sheetView>
  </sheetViews>
  <sheetFormatPr defaultRowHeight="15"/>
  <cols>
    <col min="1" max="1" width="4.28515625" customWidth="1"/>
    <col min="2" max="2" width="32.85546875" customWidth="1"/>
    <col min="3" max="3" width="7.28515625" customWidth="1"/>
    <col min="4" max="4" width="6.85546875" customWidth="1"/>
    <col min="5" max="10" width="6.28515625" customWidth="1"/>
    <col min="11" max="11" width="7" customWidth="1"/>
    <col min="12" max="16" width="6.28515625" customWidth="1"/>
    <col min="17" max="17" width="6.7109375" customWidth="1"/>
    <col min="18" max="18" width="5.28515625" customWidth="1"/>
    <col min="19" max="19" width="7.42578125" customWidth="1"/>
    <col min="20" max="20" width="5.5703125" customWidth="1"/>
    <col min="21" max="23" width="11.42578125" customWidth="1"/>
  </cols>
  <sheetData>
    <row r="1" spans="1:23" ht="15.75">
      <c r="A1" s="1" t="s">
        <v>0</v>
      </c>
    </row>
    <row r="2" spans="1:23" ht="15.75">
      <c r="A2" s="1" t="s">
        <v>102</v>
      </c>
      <c r="B2" s="2"/>
      <c r="C2" s="2"/>
      <c r="D2" s="2"/>
    </row>
    <row r="3" spans="1:23" ht="18.75">
      <c r="A3" s="204" t="s">
        <v>232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 t="s">
        <v>136</v>
      </c>
      <c r="S3" s="204"/>
      <c r="T3" s="126"/>
      <c r="U3" s="45"/>
    </row>
    <row r="5" spans="1:23" ht="24" customHeight="1">
      <c r="A5" s="341" t="s">
        <v>2</v>
      </c>
      <c r="B5" s="341" t="s">
        <v>78</v>
      </c>
      <c r="C5" s="341" t="s">
        <v>90</v>
      </c>
      <c r="D5" s="341" t="s">
        <v>93</v>
      </c>
      <c r="E5" s="343" t="s">
        <v>91</v>
      </c>
      <c r="F5" s="344"/>
      <c r="G5" s="344"/>
      <c r="H5" s="344"/>
      <c r="I5" s="344"/>
      <c r="J5" s="344"/>
      <c r="K5" s="344"/>
      <c r="L5" s="344"/>
      <c r="M5" s="343" t="s">
        <v>92</v>
      </c>
      <c r="N5" s="344"/>
      <c r="O5" s="344"/>
      <c r="P5" s="344"/>
      <c r="Q5" s="344"/>
      <c r="R5" s="344"/>
      <c r="S5" s="344"/>
      <c r="T5" s="345"/>
    </row>
    <row r="6" spans="1:23" ht="24" customHeight="1">
      <c r="A6" s="342"/>
      <c r="B6" s="342"/>
      <c r="C6" s="342"/>
      <c r="D6" s="342"/>
      <c r="E6" s="107" t="s">
        <v>79</v>
      </c>
      <c r="F6" s="107" t="s">
        <v>80</v>
      </c>
      <c r="G6" s="107" t="s">
        <v>81</v>
      </c>
      <c r="H6" s="107" t="s">
        <v>80</v>
      </c>
      <c r="I6" s="107" t="s">
        <v>124</v>
      </c>
      <c r="J6" s="107" t="s">
        <v>80</v>
      </c>
      <c r="K6" s="107" t="s">
        <v>125</v>
      </c>
      <c r="L6" s="107" t="s">
        <v>80</v>
      </c>
      <c r="M6" s="105" t="s">
        <v>85</v>
      </c>
      <c r="N6" s="105" t="s">
        <v>80</v>
      </c>
      <c r="O6" s="105" t="s">
        <v>81</v>
      </c>
      <c r="P6" s="105" t="s">
        <v>80</v>
      </c>
      <c r="Q6" s="105" t="s">
        <v>124</v>
      </c>
      <c r="R6" s="105" t="s">
        <v>80</v>
      </c>
      <c r="S6" s="105" t="s">
        <v>125</v>
      </c>
      <c r="T6" s="105" t="s">
        <v>80</v>
      </c>
      <c r="U6" s="112" t="s">
        <v>94</v>
      </c>
      <c r="V6" s="112" t="s">
        <v>95</v>
      </c>
      <c r="W6" s="112" t="s">
        <v>96</v>
      </c>
    </row>
    <row r="7" spans="1:23" ht="18" customHeight="1">
      <c r="A7" s="106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106">
        <v>9</v>
      </c>
      <c r="J7" s="106">
        <v>10</v>
      </c>
      <c r="K7" s="106">
        <v>11</v>
      </c>
      <c r="L7" s="106">
        <v>12</v>
      </c>
      <c r="M7" s="106">
        <v>15</v>
      </c>
      <c r="N7" s="106">
        <v>16</v>
      </c>
      <c r="O7" s="106">
        <v>17</v>
      </c>
      <c r="P7" s="106">
        <v>18</v>
      </c>
      <c r="Q7" s="106">
        <v>19</v>
      </c>
      <c r="R7" s="106">
        <v>20</v>
      </c>
      <c r="S7" s="106">
        <v>21</v>
      </c>
      <c r="T7" s="106">
        <v>22</v>
      </c>
    </row>
    <row r="8" spans="1:23" ht="27.75" customHeight="1">
      <c r="A8" s="127">
        <v>1</v>
      </c>
      <c r="B8" s="130" t="s">
        <v>126</v>
      </c>
      <c r="C8" s="124" t="s">
        <v>86</v>
      </c>
      <c r="D8" s="124">
        <f>E8+G8+I8+K8</f>
        <v>0</v>
      </c>
      <c r="E8" s="123"/>
      <c r="F8" s="123" t="e">
        <f>E8/D8*100</f>
        <v>#DIV/0!</v>
      </c>
      <c r="G8" s="123"/>
      <c r="H8" s="123" t="e">
        <f>G8/D8*100</f>
        <v>#DIV/0!</v>
      </c>
      <c r="I8" s="123"/>
      <c r="J8" s="123" t="e">
        <f>I8/D8*100</f>
        <v>#DIV/0!</v>
      </c>
      <c r="K8" s="123"/>
      <c r="L8" s="123" t="e">
        <f>K8/D8*100</f>
        <v>#DIV/0!</v>
      </c>
      <c r="M8" s="124"/>
      <c r="N8" s="124" t="e">
        <f t="shared" ref="N8:N18" si="0">M8/D8*100</f>
        <v>#DIV/0!</v>
      </c>
      <c r="O8" s="124"/>
      <c r="P8" s="124" t="e">
        <f t="shared" ref="P8:P18" si="1">O8/D8*100</f>
        <v>#DIV/0!</v>
      </c>
      <c r="Q8" s="124"/>
      <c r="R8" s="124" t="e">
        <f t="shared" ref="R8:R18" si="2">Q8/D8*100</f>
        <v>#DIV/0!</v>
      </c>
      <c r="S8" s="124"/>
      <c r="T8" s="124" t="e">
        <f t="shared" ref="T8:T18" si="3">S8/D8*100</f>
        <v>#DIV/0!</v>
      </c>
      <c r="U8">
        <f>M8+O8+Q8+S8</f>
        <v>0</v>
      </c>
      <c r="V8">
        <f>E8+G8+I8+K8</f>
        <v>0</v>
      </c>
      <c r="W8">
        <f>M8+O8+Q8+S8</f>
        <v>0</v>
      </c>
    </row>
    <row r="9" spans="1:23" ht="27.75" customHeight="1">
      <c r="A9" s="127">
        <v>2</v>
      </c>
      <c r="B9" s="130" t="s">
        <v>127</v>
      </c>
      <c r="C9" s="124" t="s">
        <v>86</v>
      </c>
      <c r="D9" s="124">
        <f t="shared" ref="D9:D17" si="4">E9+G9+I9+K9</f>
        <v>0</v>
      </c>
      <c r="E9" s="123"/>
      <c r="F9" s="123" t="e">
        <f t="shared" ref="F9:F18" si="5">E9/D9*100</f>
        <v>#DIV/0!</v>
      </c>
      <c r="G9" s="123"/>
      <c r="H9" s="123" t="e">
        <f t="shared" ref="H9:H18" si="6">G9/D9*100</f>
        <v>#DIV/0!</v>
      </c>
      <c r="I9" s="123"/>
      <c r="J9" s="123" t="e">
        <f t="shared" ref="J9:J18" si="7">I9/D9*100</f>
        <v>#DIV/0!</v>
      </c>
      <c r="K9" s="123"/>
      <c r="L9" s="123" t="e">
        <f t="shared" ref="L9:L18" si="8">K9/D9*100</f>
        <v>#DIV/0!</v>
      </c>
      <c r="M9" s="124"/>
      <c r="N9" s="124" t="e">
        <f t="shared" si="0"/>
        <v>#DIV/0!</v>
      </c>
      <c r="O9" s="124"/>
      <c r="P9" s="124" t="e">
        <f t="shared" si="1"/>
        <v>#DIV/0!</v>
      </c>
      <c r="Q9" s="124"/>
      <c r="R9" s="124" t="e">
        <f t="shared" si="2"/>
        <v>#DIV/0!</v>
      </c>
      <c r="S9" s="124"/>
      <c r="T9" s="124" t="e">
        <f t="shared" si="3"/>
        <v>#DIV/0!</v>
      </c>
      <c r="U9">
        <f t="shared" ref="U9:U18" si="9">M9+O9+Q9+S9</f>
        <v>0</v>
      </c>
      <c r="V9">
        <f t="shared" ref="V9:V18" si="10">E9+G9+I9+K9</f>
        <v>0</v>
      </c>
      <c r="W9">
        <f t="shared" ref="W9:W18" si="11">M9+O9+Q9+S9</f>
        <v>0</v>
      </c>
    </row>
    <row r="10" spans="1:23" ht="30" customHeight="1">
      <c r="A10" s="127">
        <v>3</v>
      </c>
      <c r="B10" s="131" t="s">
        <v>128</v>
      </c>
      <c r="C10" s="124" t="s">
        <v>86</v>
      </c>
      <c r="D10" s="124">
        <f t="shared" si="4"/>
        <v>0</v>
      </c>
      <c r="E10" s="123"/>
      <c r="F10" s="123" t="e">
        <f t="shared" si="5"/>
        <v>#DIV/0!</v>
      </c>
      <c r="G10" s="123"/>
      <c r="H10" s="123" t="e">
        <f t="shared" si="6"/>
        <v>#DIV/0!</v>
      </c>
      <c r="I10" s="123"/>
      <c r="J10" s="123" t="e">
        <f t="shared" si="7"/>
        <v>#DIV/0!</v>
      </c>
      <c r="K10" s="123"/>
      <c r="L10" s="123" t="e">
        <f t="shared" si="8"/>
        <v>#DIV/0!</v>
      </c>
      <c r="M10" s="124"/>
      <c r="N10" s="124" t="e">
        <f t="shared" si="0"/>
        <v>#DIV/0!</v>
      </c>
      <c r="O10" s="124"/>
      <c r="P10" s="124" t="e">
        <f t="shared" si="1"/>
        <v>#DIV/0!</v>
      </c>
      <c r="Q10" s="124"/>
      <c r="R10" s="124" t="e">
        <f t="shared" si="2"/>
        <v>#DIV/0!</v>
      </c>
      <c r="S10" s="124"/>
      <c r="T10" s="124" t="e">
        <f t="shared" si="3"/>
        <v>#DIV/0!</v>
      </c>
      <c r="U10">
        <f t="shared" si="9"/>
        <v>0</v>
      </c>
      <c r="V10">
        <f t="shared" si="10"/>
        <v>0</v>
      </c>
      <c r="W10">
        <f t="shared" si="11"/>
        <v>0</v>
      </c>
    </row>
    <row r="11" spans="1:23" ht="25.5" customHeight="1">
      <c r="A11" s="127">
        <v>4</v>
      </c>
      <c r="B11" s="131" t="s">
        <v>129</v>
      </c>
      <c r="C11" s="124" t="s">
        <v>86</v>
      </c>
      <c r="D11" s="124">
        <f t="shared" si="4"/>
        <v>0</v>
      </c>
      <c r="E11" s="123"/>
      <c r="F11" s="123" t="e">
        <f t="shared" si="5"/>
        <v>#DIV/0!</v>
      </c>
      <c r="G11" s="123"/>
      <c r="H11" s="123" t="e">
        <f t="shared" si="6"/>
        <v>#DIV/0!</v>
      </c>
      <c r="I11" s="123"/>
      <c r="J11" s="123" t="e">
        <f t="shared" si="7"/>
        <v>#DIV/0!</v>
      </c>
      <c r="K11" s="123"/>
      <c r="L11" s="123" t="e">
        <f t="shared" si="8"/>
        <v>#DIV/0!</v>
      </c>
      <c r="M11" s="124"/>
      <c r="N11" s="124" t="e">
        <f t="shared" si="0"/>
        <v>#DIV/0!</v>
      </c>
      <c r="O11" s="124"/>
      <c r="P11" s="124" t="e">
        <f t="shared" si="1"/>
        <v>#DIV/0!</v>
      </c>
      <c r="Q11" s="124"/>
      <c r="R11" s="124" t="e">
        <f t="shared" si="2"/>
        <v>#DIV/0!</v>
      </c>
      <c r="S11" s="124"/>
      <c r="T11" s="124" t="e">
        <f t="shared" si="3"/>
        <v>#DIV/0!</v>
      </c>
      <c r="U11">
        <f t="shared" si="9"/>
        <v>0</v>
      </c>
      <c r="V11">
        <f t="shared" si="10"/>
        <v>0</v>
      </c>
      <c r="W11">
        <f t="shared" si="11"/>
        <v>0</v>
      </c>
    </row>
    <row r="12" spans="1:23" ht="22.5" customHeight="1">
      <c r="A12" s="127">
        <v>5</v>
      </c>
      <c r="B12" s="131" t="s">
        <v>130</v>
      </c>
      <c r="C12" s="124" t="s">
        <v>86</v>
      </c>
      <c r="D12" s="124">
        <f t="shared" si="4"/>
        <v>0</v>
      </c>
      <c r="E12" s="123"/>
      <c r="F12" s="123" t="e">
        <f t="shared" si="5"/>
        <v>#DIV/0!</v>
      </c>
      <c r="G12" s="123"/>
      <c r="H12" s="123" t="e">
        <f t="shared" si="6"/>
        <v>#DIV/0!</v>
      </c>
      <c r="I12" s="123"/>
      <c r="J12" s="123" t="e">
        <f t="shared" si="7"/>
        <v>#DIV/0!</v>
      </c>
      <c r="K12" s="123"/>
      <c r="L12" s="123" t="e">
        <f t="shared" si="8"/>
        <v>#DIV/0!</v>
      </c>
      <c r="M12" s="124"/>
      <c r="N12" s="124" t="e">
        <f t="shared" si="0"/>
        <v>#DIV/0!</v>
      </c>
      <c r="O12" s="124"/>
      <c r="P12" s="124" t="e">
        <f t="shared" si="1"/>
        <v>#DIV/0!</v>
      </c>
      <c r="Q12" s="124"/>
      <c r="R12" s="124" t="e">
        <f t="shared" si="2"/>
        <v>#DIV/0!</v>
      </c>
      <c r="S12" s="124"/>
      <c r="T12" s="124" t="e">
        <f t="shared" si="3"/>
        <v>#DIV/0!</v>
      </c>
      <c r="U12">
        <f t="shared" si="9"/>
        <v>0</v>
      </c>
      <c r="V12">
        <f t="shared" si="10"/>
        <v>0</v>
      </c>
      <c r="W12">
        <f t="shared" si="11"/>
        <v>0</v>
      </c>
    </row>
    <row r="13" spans="1:23" ht="22.5" customHeight="1">
      <c r="A13" s="127">
        <v>6</v>
      </c>
      <c r="B13" s="131" t="s">
        <v>131</v>
      </c>
      <c r="C13" s="124" t="s">
        <v>86</v>
      </c>
      <c r="D13" s="124">
        <f t="shared" si="4"/>
        <v>0</v>
      </c>
      <c r="E13" s="123"/>
      <c r="F13" s="123" t="e">
        <f t="shared" si="5"/>
        <v>#DIV/0!</v>
      </c>
      <c r="G13" s="123"/>
      <c r="H13" s="123" t="e">
        <f t="shared" si="6"/>
        <v>#DIV/0!</v>
      </c>
      <c r="I13" s="123"/>
      <c r="J13" s="123" t="e">
        <f t="shared" si="7"/>
        <v>#DIV/0!</v>
      </c>
      <c r="K13" s="123"/>
      <c r="L13" s="123" t="e">
        <f t="shared" si="8"/>
        <v>#DIV/0!</v>
      </c>
      <c r="M13" s="124"/>
      <c r="N13" s="124" t="e">
        <f t="shared" si="0"/>
        <v>#DIV/0!</v>
      </c>
      <c r="O13" s="124"/>
      <c r="P13" s="124" t="e">
        <f t="shared" si="1"/>
        <v>#DIV/0!</v>
      </c>
      <c r="Q13" s="124"/>
      <c r="R13" s="124" t="e">
        <f t="shared" si="2"/>
        <v>#DIV/0!</v>
      </c>
      <c r="S13" s="124"/>
      <c r="T13" s="124" t="e">
        <f t="shared" si="3"/>
        <v>#DIV/0!</v>
      </c>
      <c r="U13">
        <f t="shared" si="9"/>
        <v>0</v>
      </c>
      <c r="V13">
        <f t="shared" si="10"/>
        <v>0</v>
      </c>
      <c r="W13">
        <f t="shared" si="11"/>
        <v>0</v>
      </c>
    </row>
    <row r="14" spans="1:23" ht="21.75" customHeight="1">
      <c r="A14" s="127">
        <v>7</v>
      </c>
      <c r="B14" s="131" t="s">
        <v>132</v>
      </c>
      <c r="C14" s="124" t="s">
        <v>86</v>
      </c>
      <c r="D14" s="124">
        <f t="shared" si="4"/>
        <v>0</v>
      </c>
      <c r="E14" s="123"/>
      <c r="F14" s="123" t="e">
        <f t="shared" si="5"/>
        <v>#DIV/0!</v>
      </c>
      <c r="G14" s="123"/>
      <c r="H14" s="123" t="e">
        <f t="shared" si="6"/>
        <v>#DIV/0!</v>
      </c>
      <c r="I14" s="123"/>
      <c r="J14" s="123" t="e">
        <f t="shared" si="7"/>
        <v>#DIV/0!</v>
      </c>
      <c r="K14" s="123"/>
      <c r="L14" s="123" t="e">
        <f t="shared" si="8"/>
        <v>#DIV/0!</v>
      </c>
      <c r="M14" s="124"/>
      <c r="N14" s="124" t="e">
        <f t="shared" si="0"/>
        <v>#DIV/0!</v>
      </c>
      <c r="O14" s="124"/>
      <c r="P14" s="124" t="e">
        <f t="shared" si="1"/>
        <v>#DIV/0!</v>
      </c>
      <c r="Q14" s="124"/>
      <c r="R14" s="124" t="e">
        <f t="shared" si="2"/>
        <v>#DIV/0!</v>
      </c>
      <c r="S14" s="124"/>
      <c r="T14" s="124" t="e">
        <f t="shared" si="3"/>
        <v>#DIV/0!</v>
      </c>
      <c r="U14">
        <f t="shared" si="9"/>
        <v>0</v>
      </c>
      <c r="V14">
        <f t="shared" si="10"/>
        <v>0</v>
      </c>
      <c r="W14">
        <f t="shared" si="11"/>
        <v>0</v>
      </c>
    </row>
    <row r="15" spans="1:23" ht="21.75" customHeight="1">
      <c r="A15" s="127">
        <v>8</v>
      </c>
      <c r="B15" s="131" t="s">
        <v>133</v>
      </c>
      <c r="C15" s="124" t="s">
        <v>86</v>
      </c>
      <c r="D15" s="124">
        <f t="shared" si="4"/>
        <v>0</v>
      </c>
      <c r="E15" s="123"/>
      <c r="F15" s="123" t="e">
        <f t="shared" si="5"/>
        <v>#DIV/0!</v>
      </c>
      <c r="G15" s="123"/>
      <c r="H15" s="123" t="e">
        <f t="shared" si="6"/>
        <v>#DIV/0!</v>
      </c>
      <c r="I15" s="123"/>
      <c r="J15" s="123" t="e">
        <f t="shared" si="7"/>
        <v>#DIV/0!</v>
      </c>
      <c r="K15" s="123"/>
      <c r="L15" s="123" t="e">
        <f t="shared" si="8"/>
        <v>#DIV/0!</v>
      </c>
      <c r="M15" s="124"/>
      <c r="N15" s="124" t="e">
        <f t="shared" si="0"/>
        <v>#DIV/0!</v>
      </c>
      <c r="O15" s="124"/>
      <c r="P15" s="124" t="e">
        <f t="shared" si="1"/>
        <v>#DIV/0!</v>
      </c>
      <c r="Q15" s="124"/>
      <c r="R15" s="124" t="e">
        <f t="shared" si="2"/>
        <v>#DIV/0!</v>
      </c>
      <c r="S15" s="124"/>
      <c r="T15" s="124" t="e">
        <f t="shared" si="3"/>
        <v>#DIV/0!</v>
      </c>
      <c r="U15">
        <f t="shared" si="9"/>
        <v>0</v>
      </c>
      <c r="V15">
        <f t="shared" si="10"/>
        <v>0</v>
      </c>
      <c r="W15">
        <f t="shared" si="11"/>
        <v>0</v>
      </c>
    </row>
    <row r="16" spans="1:23" ht="24" customHeight="1">
      <c r="A16" s="127">
        <v>9</v>
      </c>
      <c r="B16" s="131" t="s">
        <v>134</v>
      </c>
      <c r="C16" s="124" t="s">
        <v>86</v>
      </c>
      <c r="D16" s="124">
        <f t="shared" si="4"/>
        <v>0</v>
      </c>
      <c r="E16" s="123"/>
      <c r="F16" s="123" t="e">
        <f t="shared" si="5"/>
        <v>#DIV/0!</v>
      </c>
      <c r="G16" s="123"/>
      <c r="H16" s="123" t="e">
        <f t="shared" si="6"/>
        <v>#DIV/0!</v>
      </c>
      <c r="I16" s="123"/>
      <c r="J16" s="123" t="e">
        <f t="shared" si="7"/>
        <v>#DIV/0!</v>
      </c>
      <c r="K16" s="123"/>
      <c r="L16" s="123" t="e">
        <f t="shared" si="8"/>
        <v>#DIV/0!</v>
      </c>
      <c r="M16" s="124"/>
      <c r="N16" s="124" t="e">
        <f t="shared" si="0"/>
        <v>#DIV/0!</v>
      </c>
      <c r="O16" s="124"/>
      <c r="P16" s="124" t="e">
        <f t="shared" si="1"/>
        <v>#DIV/0!</v>
      </c>
      <c r="Q16" s="124"/>
      <c r="R16" s="124" t="e">
        <f t="shared" si="2"/>
        <v>#DIV/0!</v>
      </c>
      <c r="S16" s="124"/>
      <c r="T16" s="124" t="e">
        <f t="shared" si="3"/>
        <v>#DIV/0!</v>
      </c>
      <c r="U16">
        <f t="shared" si="9"/>
        <v>0</v>
      </c>
      <c r="V16">
        <f t="shared" si="10"/>
        <v>0</v>
      </c>
      <c r="W16">
        <f t="shared" si="11"/>
        <v>0</v>
      </c>
    </row>
    <row r="17" spans="1:23" ht="24" customHeight="1">
      <c r="A17" s="127">
        <v>10</v>
      </c>
      <c r="B17" s="131" t="s">
        <v>135</v>
      </c>
      <c r="C17" s="124" t="s">
        <v>86</v>
      </c>
      <c r="D17" s="124">
        <f t="shared" si="4"/>
        <v>0</v>
      </c>
      <c r="E17" s="123"/>
      <c r="F17" s="123" t="e">
        <f t="shared" si="5"/>
        <v>#DIV/0!</v>
      </c>
      <c r="G17" s="123"/>
      <c r="H17" s="123" t="e">
        <f t="shared" si="6"/>
        <v>#DIV/0!</v>
      </c>
      <c r="I17" s="123"/>
      <c r="J17" s="123" t="e">
        <f t="shared" si="7"/>
        <v>#DIV/0!</v>
      </c>
      <c r="K17" s="123"/>
      <c r="L17" s="123" t="e">
        <f t="shared" si="8"/>
        <v>#DIV/0!</v>
      </c>
      <c r="M17" s="124"/>
      <c r="N17" s="124" t="e">
        <f t="shared" si="0"/>
        <v>#DIV/0!</v>
      </c>
      <c r="O17" s="124"/>
      <c r="P17" s="124" t="e">
        <f t="shared" si="1"/>
        <v>#DIV/0!</v>
      </c>
      <c r="Q17" s="124"/>
      <c r="R17" s="124" t="e">
        <f t="shared" si="2"/>
        <v>#DIV/0!</v>
      </c>
      <c r="S17" s="124"/>
      <c r="T17" s="124" t="e">
        <f t="shared" si="3"/>
        <v>#DIV/0!</v>
      </c>
      <c r="U17">
        <f t="shared" si="9"/>
        <v>0</v>
      </c>
      <c r="V17">
        <f t="shared" si="10"/>
        <v>0</v>
      </c>
      <c r="W17">
        <f t="shared" si="11"/>
        <v>0</v>
      </c>
    </row>
    <row r="18" spans="1:23" ht="21.75" customHeight="1">
      <c r="A18" s="360" t="s">
        <v>58</v>
      </c>
      <c r="B18" s="361"/>
      <c r="C18" s="109" t="s">
        <v>86</v>
      </c>
      <c r="D18" s="109">
        <f>D8+D9+D10+D11+D12+D13+D14+D15+D16+D17</f>
        <v>0</v>
      </c>
      <c r="E18" s="109">
        <f>E8+E9+E10+E11+E12+E13+E14+E15+E16+E17</f>
        <v>0</v>
      </c>
      <c r="F18" s="123" t="e">
        <f t="shared" si="5"/>
        <v>#DIV/0!</v>
      </c>
      <c r="G18" s="109">
        <f>G8+G9+G10+G11+G12+G13+G14+G15+G16+G17</f>
        <v>0</v>
      </c>
      <c r="H18" s="123" t="e">
        <f t="shared" si="6"/>
        <v>#DIV/0!</v>
      </c>
      <c r="I18" s="109">
        <f>I8+I9+I10+I11+I12+I13+I14+I15+I16+I17</f>
        <v>0</v>
      </c>
      <c r="J18" s="123" t="e">
        <f t="shared" si="7"/>
        <v>#DIV/0!</v>
      </c>
      <c r="K18" s="109">
        <f>K8+K9+K10+K11+K12+K13+K14+K15+K16+K17</f>
        <v>0</v>
      </c>
      <c r="L18" s="123" t="e">
        <f t="shared" si="8"/>
        <v>#DIV/0!</v>
      </c>
      <c r="M18" s="109">
        <f>M8+M9+M10+M11+M12+M13+M14+M15+M16+M17</f>
        <v>0</v>
      </c>
      <c r="N18" s="124" t="e">
        <f t="shared" si="0"/>
        <v>#DIV/0!</v>
      </c>
      <c r="O18" s="109">
        <f>O8+O9+O10+O11+O12+O13+O14+O15+O16+O17</f>
        <v>0</v>
      </c>
      <c r="P18" s="124" t="e">
        <f t="shared" si="1"/>
        <v>#DIV/0!</v>
      </c>
      <c r="Q18" s="109">
        <f>Q8+Q9+Q10+Q11+Q12+Q13+Q14+Q15+Q16+Q17</f>
        <v>0</v>
      </c>
      <c r="R18" s="124" t="e">
        <f t="shared" si="2"/>
        <v>#DIV/0!</v>
      </c>
      <c r="S18" s="109">
        <f>S8+S9+S10+S11+S12+S13+S14+S15+S16+S17</f>
        <v>0</v>
      </c>
      <c r="T18" s="124" t="e">
        <f t="shared" si="3"/>
        <v>#DIV/0!</v>
      </c>
      <c r="U18">
        <f t="shared" si="9"/>
        <v>0</v>
      </c>
      <c r="V18">
        <f t="shared" si="10"/>
        <v>0</v>
      </c>
      <c r="W18">
        <f t="shared" si="11"/>
        <v>0</v>
      </c>
    </row>
  </sheetData>
  <mergeCells count="9">
    <mergeCell ref="A18:B18"/>
    <mergeCell ref="A3:Q3"/>
    <mergeCell ref="R3:S3"/>
    <mergeCell ref="A5:A6"/>
    <mergeCell ref="B5:B6"/>
    <mergeCell ref="C5:C6"/>
    <mergeCell ref="D5:D6"/>
    <mergeCell ref="E5:L5"/>
    <mergeCell ref="M5:T5"/>
  </mergeCells>
  <pageMargins left="0.45" right="0.45" top="0.28000000000000003" bottom="0.32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>
      <selection activeCell="A4" sqref="A4"/>
    </sheetView>
  </sheetViews>
  <sheetFormatPr defaultRowHeight="15"/>
  <cols>
    <col min="1" max="1" width="4.28515625" customWidth="1"/>
    <col min="2" max="2" width="32.85546875" customWidth="1"/>
    <col min="3" max="3" width="7.28515625" customWidth="1"/>
    <col min="4" max="4" width="6.85546875" customWidth="1"/>
    <col min="5" max="10" width="6.28515625" customWidth="1"/>
    <col min="11" max="11" width="7" customWidth="1"/>
    <col min="12" max="16" width="6.28515625" customWidth="1"/>
    <col min="17" max="17" width="6.7109375" customWidth="1"/>
    <col min="18" max="18" width="5.28515625" customWidth="1"/>
    <col min="19" max="19" width="7.42578125" customWidth="1"/>
    <col min="20" max="20" width="5.5703125" customWidth="1"/>
    <col min="21" max="23" width="11.42578125" customWidth="1"/>
  </cols>
  <sheetData>
    <row r="1" spans="1:23" ht="15.75">
      <c r="A1" s="1" t="s">
        <v>0</v>
      </c>
    </row>
    <row r="2" spans="1:23" ht="15.75">
      <c r="A2" s="1" t="s">
        <v>102</v>
      </c>
      <c r="B2" s="2"/>
      <c r="C2" s="2"/>
      <c r="D2" s="2"/>
    </row>
    <row r="3" spans="1:23" ht="18.75">
      <c r="A3" s="204" t="s">
        <v>231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 t="s">
        <v>136</v>
      </c>
      <c r="S3" s="204"/>
      <c r="T3" s="128"/>
      <c r="U3" s="136"/>
    </row>
    <row r="5" spans="1:23" ht="24" customHeight="1">
      <c r="A5" s="341" t="s">
        <v>2</v>
      </c>
      <c r="B5" s="341" t="s">
        <v>78</v>
      </c>
      <c r="C5" s="341" t="s">
        <v>90</v>
      </c>
      <c r="D5" s="341" t="s">
        <v>93</v>
      </c>
      <c r="E5" s="343" t="s">
        <v>91</v>
      </c>
      <c r="F5" s="344"/>
      <c r="G5" s="344"/>
      <c r="H5" s="344"/>
      <c r="I5" s="344"/>
      <c r="J5" s="344"/>
      <c r="K5" s="344"/>
      <c r="L5" s="344"/>
      <c r="M5" s="343" t="s">
        <v>92</v>
      </c>
      <c r="N5" s="344"/>
      <c r="O5" s="344"/>
      <c r="P5" s="344"/>
      <c r="Q5" s="344"/>
      <c r="R5" s="344"/>
      <c r="S5" s="344"/>
      <c r="T5" s="345"/>
    </row>
    <row r="6" spans="1:23" ht="24" customHeight="1">
      <c r="A6" s="342"/>
      <c r="B6" s="342"/>
      <c r="C6" s="342"/>
      <c r="D6" s="342"/>
      <c r="E6" s="107" t="s">
        <v>79</v>
      </c>
      <c r="F6" s="107" t="s">
        <v>80</v>
      </c>
      <c r="G6" s="107" t="s">
        <v>81</v>
      </c>
      <c r="H6" s="107" t="s">
        <v>80</v>
      </c>
      <c r="I6" s="107" t="s">
        <v>124</v>
      </c>
      <c r="J6" s="107" t="s">
        <v>80</v>
      </c>
      <c r="K6" s="107" t="s">
        <v>125</v>
      </c>
      <c r="L6" s="107" t="s">
        <v>80</v>
      </c>
      <c r="M6" s="105" t="s">
        <v>85</v>
      </c>
      <c r="N6" s="105" t="s">
        <v>80</v>
      </c>
      <c r="O6" s="105" t="s">
        <v>81</v>
      </c>
      <c r="P6" s="105" t="s">
        <v>80</v>
      </c>
      <c r="Q6" s="105" t="s">
        <v>124</v>
      </c>
      <c r="R6" s="105" t="s">
        <v>80</v>
      </c>
      <c r="S6" s="105" t="s">
        <v>125</v>
      </c>
      <c r="T6" s="105" t="s">
        <v>80</v>
      </c>
      <c r="U6" s="112" t="s">
        <v>94</v>
      </c>
      <c r="V6" s="112" t="s">
        <v>95</v>
      </c>
      <c r="W6" s="112" t="s">
        <v>96</v>
      </c>
    </row>
    <row r="7" spans="1:23" ht="18" customHeight="1">
      <c r="A7" s="106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106">
        <v>9</v>
      </c>
      <c r="J7" s="106">
        <v>10</v>
      </c>
      <c r="K7" s="106">
        <v>11</v>
      </c>
      <c r="L7" s="106">
        <v>12</v>
      </c>
      <c r="M7" s="106">
        <v>15</v>
      </c>
      <c r="N7" s="106">
        <v>16</v>
      </c>
      <c r="O7" s="106">
        <v>17</v>
      </c>
      <c r="P7" s="106">
        <v>18</v>
      </c>
      <c r="Q7" s="106">
        <v>19</v>
      </c>
      <c r="R7" s="106">
        <v>20</v>
      </c>
      <c r="S7" s="106">
        <v>21</v>
      </c>
      <c r="T7" s="106">
        <v>22</v>
      </c>
    </row>
    <row r="8" spans="1:23" ht="27.75" customHeight="1">
      <c r="A8" s="129">
        <v>1</v>
      </c>
      <c r="B8" s="130" t="s">
        <v>126</v>
      </c>
      <c r="C8" s="124" t="s">
        <v>86</v>
      </c>
      <c r="D8" s="124">
        <f>E8+G8+I8+K8</f>
        <v>0</v>
      </c>
      <c r="E8" s="123"/>
      <c r="F8" s="123" t="e">
        <f>E8/D8*100</f>
        <v>#DIV/0!</v>
      </c>
      <c r="G8" s="123"/>
      <c r="H8" s="123" t="e">
        <f>G8/D8*100</f>
        <v>#DIV/0!</v>
      </c>
      <c r="I8" s="123"/>
      <c r="J8" s="123" t="e">
        <f>I8/D8*100</f>
        <v>#DIV/0!</v>
      </c>
      <c r="K8" s="123"/>
      <c r="L8" s="123" t="e">
        <f>K8/D8*100</f>
        <v>#DIV/0!</v>
      </c>
      <c r="M8" s="124"/>
      <c r="N8" s="124" t="e">
        <f t="shared" ref="N8:N18" si="0">M8/D8*100</f>
        <v>#DIV/0!</v>
      </c>
      <c r="O8" s="124"/>
      <c r="P8" s="124" t="e">
        <f t="shared" ref="P8:P18" si="1">O8/D8*100</f>
        <v>#DIV/0!</v>
      </c>
      <c r="Q8" s="124"/>
      <c r="R8" s="124" t="e">
        <f t="shared" ref="R8:R18" si="2">Q8/D8*100</f>
        <v>#DIV/0!</v>
      </c>
      <c r="S8" s="124"/>
      <c r="T8" s="124" t="e">
        <f t="shared" ref="T8:T18" si="3">S8/D8*100</f>
        <v>#DIV/0!</v>
      </c>
      <c r="U8">
        <f>M8+O8+Q8+S8</f>
        <v>0</v>
      </c>
      <c r="V8">
        <f>E8+G8+I8+K8</f>
        <v>0</v>
      </c>
      <c r="W8">
        <f>M8+O8+Q8+S8</f>
        <v>0</v>
      </c>
    </row>
    <row r="9" spans="1:23" ht="27.75" customHeight="1">
      <c r="A9" s="129">
        <v>2</v>
      </c>
      <c r="B9" s="130" t="s">
        <v>127</v>
      </c>
      <c r="C9" s="124" t="s">
        <v>86</v>
      </c>
      <c r="D9" s="124">
        <f t="shared" ref="D9:D17" si="4">E9+G9+I9+K9</f>
        <v>0</v>
      </c>
      <c r="E9" s="123"/>
      <c r="F9" s="123" t="e">
        <f t="shared" ref="F9:F18" si="5">E9/D9*100</f>
        <v>#DIV/0!</v>
      </c>
      <c r="G9" s="123"/>
      <c r="H9" s="123" t="e">
        <f t="shared" ref="H9:H18" si="6">G9/D9*100</f>
        <v>#DIV/0!</v>
      </c>
      <c r="I9" s="123"/>
      <c r="J9" s="123" t="e">
        <f t="shared" ref="J9:J18" si="7">I9/D9*100</f>
        <v>#DIV/0!</v>
      </c>
      <c r="K9" s="123"/>
      <c r="L9" s="123" t="e">
        <f t="shared" ref="L9:L18" si="8">K9/D9*100</f>
        <v>#DIV/0!</v>
      </c>
      <c r="M9" s="124"/>
      <c r="N9" s="124" t="e">
        <f t="shared" si="0"/>
        <v>#DIV/0!</v>
      </c>
      <c r="O9" s="124"/>
      <c r="P9" s="124" t="e">
        <f t="shared" si="1"/>
        <v>#DIV/0!</v>
      </c>
      <c r="Q9" s="124"/>
      <c r="R9" s="124" t="e">
        <f t="shared" si="2"/>
        <v>#DIV/0!</v>
      </c>
      <c r="S9" s="124"/>
      <c r="T9" s="124" t="e">
        <f t="shared" si="3"/>
        <v>#DIV/0!</v>
      </c>
      <c r="U9">
        <f t="shared" ref="U9:U18" si="9">M9+O9+Q9+S9</f>
        <v>0</v>
      </c>
      <c r="V9">
        <f t="shared" ref="V9:V18" si="10">E9+G9+I9+K9</f>
        <v>0</v>
      </c>
      <c r="W9">
        <f t="shared" ref="W9:W18" si="11">M9+O9+Q9+S9</f>
        <v>0</v>
      </c>
    </row>
    <row r="10" spans="1:23" ht="30" customHeight="1">
      <c r="A10" s="129">
        <v>3</v>
      </c>
      <c r="B10" s="131" t="s">
        <v>128</v>
      </c>
      <c r="C10" s="124" t="s">
        <v>86</v>
      </c>
      <c r="D10" s="124">
        <f t="shared" si="4"/>
        <v>0</v>
      </c>
      <c r="E10" s="123"/>
      <c r="F10" s="123" t="e">
        <f t="shared" si="5"/>
        <v>#DIV/0!</v>
      </c>
      <c r="G10" s="123"/>
      <c r="H10" s="123" t="e">
        <f t="shared" si="6"/>
        <v>#DIV/0!</v>
      </c>
      <c r="I10" s="123"/>
      <c r="J10" s="123" t="e">
        <f t="shared" si="7"/>
        <v>#DIV/0!</v>
      </c>
      <c r="K10" s="123"/>
      <c r="L10" s="123" t="e">
        <f t="shared" si="8"/>
        <v>#DIV/0!</v>
      </c>
      <c r="M10" s="124"/>
      <c r="N10" s="124" t="e">
        <f t="shared" si="0"/>
        <v>#DIV/0!</v>
      </c>
      <c r="O10" s="124"/>
      <c r="P10" s="124" t="e">
        <f t="shared" si="1"/>
        <v>#DIV/0!</v>
      </c>
      <c r="Q10" s="124"/>
      <c r="R10" s="124" t="e">
        <f t="shared" si="2"/>
        <v>#DIV/0!</v>
      </c>
      <c r="S10" s="124"/>
      <c r="T10" s="124" t="e">
        <f t="shared" si="3"/>
        <v>#DIV/0!</v>
      </c>
      <c r="U10">
        <f t="shared" si="9"/>
        <v>0</v>
      </c>
      <c r="V10">
        <f t="shared" si="10"/>
        <v>0</v>
      </c>
      <c r="W10">
        <f t="shared" si="11"/>
        <v>0</v>
      </c>
    </row>
    <row r="11" spans="1:23" ht="25.5" customHeight="1">
      <c r="A11" s="129">
        <v>4</v>
      </c>
      <c r="B11" s="131" t="s">
        <v>129</v>
      </c>
      <c r="C11" s="124" t="s">
        <v>86</v>
      </c>
      <c r="D11" s="124">
        <f t="shared" si="4"/>
        <v>0</v>
      </c>
      <c r="E11" s="123"/>
      <c r="F11" s="123" t="e">
        <f t="shared" si="5"/>
        <v>#DIV/0!</v>
      </c>
      <c r="G11" s="123"/>
      <c r="H11" s="123" t="e">
        <f t="shared" si="6"/>
        <v>#DIV/0!</v>
      </c>
      <c r="I11" s="123"/>
      <c r="J11" s="123" t="e">
        <f t="shared" si="7"/>
        <v>#DIV/0!</v>
      </c>
      <c r="K11" s="123"/>
      <c r="L11" s="123" t="e">
        <f t="shared" si="8"/>
        <v>#DIV/0!</v>
      </c>
      <c r="M11" s="124"/>
      <c r="N11" s="124" t="e">
        <f t="shared" si="0"/>
        <v>#DIV/0!</v>
      </c>
      <c r="O11" s="124"/>
      <c r="P11" s="124" t="e">
        <f t="shared" si="1"/>
        <v>#DIV/0!</v>
      </c>
      <c r="Q11" s="124"/>
      <c r="R11" s="124" t="e">
        <f t="shared" si="2"/>
        <v>#DIV/0!</v>
      </c>
      <c r="S11" s="124"/>
      <c r="T11" s="124" t="e">
        <f t="shared" si="3"/>
        <v>#DIV/0!</v>
      </c>
      <c r="U11">
        <f t="shared" si="9"/>
        <v>0</v>
      </c>
      <c r="V11">
        <f t="shared" si="10"/>
        <v>0</v>
      </c>
      <c r="W11">
        <f t="shared" si="11"/>
        <v>0</v>
      </c>
    </row>
    <row r="12" spans="1:23" ht="22.5" customHeight="1">
      <c r="A12" s="129">
        <v>5</v>
      </c>
      <c r="B12" s="131" t="s">
        <v>130</v>
      </c>
      <c r="C12" s="124" t="s">
        <v>86</v>
      </c>
      <c r="D12" s="124">
        <f t="shared" si="4"/>
        <v>0</v>
      </c>
      <c r="E12" s="123"/>
      <c r="F12" s="123" t="e">
        <f t="shared" si="5"/>
        <v>#DIV/0!</v>
      </c>
      <c r="G12" s="123"/>
      <c r="H12" s="123" t="e">
        <f t="shared" si="6"/>
        <v>#DIV/0!</v>
      </c>
      <c r="I12" s="123"/>
      <c r="J12" s="123" t="e">
        <f t="shared" si="7"/>
        <v>#DIV/0!</v>
      </c>
      <c r="K12" s="123"/>
      <c r="L12" s="123" t="e">
        <f t="shared" si="8"/>
        <v>#DIV/0!</v>
      </c>
      <c r="M12" s="124"/>
      <c r="N12" s="124" t="e">
        <f t="shared" si="0"/>
        <v>#DIV/0!</v>
      </c>
      <c r="O12" s="124"/>
      <c r="P12" s="124" t="e">
        <f t="shared" si="1"/>
        <v>#DIV/0!</v>
      </c>
      <c r="Q12" s="124"/>
      <c r="R12" s="124" t="e">
        <f t="shared" si="2"/>
        <v>#DIV/0!</v>
      </c>
      <c r="S12" s="124"/>
      <c r="T12" s="124" t="e">
        <f t="shared" si="3"/>
        <v>#DIV/0!</v>
      </c>
      <c r="U12">
        <f t="shared" si="9"/>
        <v>0</v>
      </c>
      <c r="V12">
        <f t="shared" si="10"/>
        <v>0</v>
      </c>
      <c r="W12">
        <f t="shared" si="11"/>
        <v>0</v>
      </c>
    </row>
    <row r="13" spans="1:23" ht="22.5" customHeight="1">
      <c r="A13" s="129">
        <v>6</v>
      </c>
      <c r="B13" s="131" t="s">
        <v>131</v>
      </c>
      <c r="C13" s="124" t="s">
        <v>86</v>
      </c>
      <c r="D13" s="124">
        <f t="shared" si="4"/>
        <v>0</v>
      </c>
      <c r="E13" s="123"/>
      <c r="F13" s="123" t="e">
        <f t="shared" si="5"/>
        <v>#DIV/0!</v>
      </c>
      <c r="G13" s="123"/>
      <c r="H13" s="123" t="e">
        <f t="shared" si="6"/>
        <v>#DIV/0!</v>
      </c>
      <c r="I13" s="123"/>
      <c r="J13" s="123" t="e">
        <f t="shared" si="7"/>
        <v>#DIV/0!</v>
      </c>
      <c r="K13" s="123"/>
      <c r="L13" s="123" t="e">
        <f t="shared" si="8"/>
        <v>#DIV/0!</v>
      </c>
      <c r="M13" s="124"/>
      <c r="N13" s="124" t="e">
        <f t="shared" si="0"/>
        <v>#DIV/0!</v>
      </c>
      <c r="O13" s="124"/>
      <c r="P13" s="124" t="e">
        <f t="shared" si="1"/>
        <v>#DIV/0!</v>
      </c>
      <c r="Q13" s="124"/>
      <c r="R13" s="124" t="e">
        <f t="shared" si="2"/>
        <v>#DIV/0!</v>
      </c>
      <c r="S13" s="124"/>
      <c r="T13" s="124" t="e">
        <f t="shared" si="3"/>
        <v>#DIV/0!</v>
      </c>
      <c r="U13">
        <f t="shared" si="9"/>
        <v>0</v>
      </c>
      <c r="V13">
        <f t="shared" si="10"/>
        <v>0</v>
      </c>
      <c r="W13">
        <f t="shared" si="11"/>
        <v>0</v>
      </c>
    </row>
    <row r="14" spans="1:23" ht="21.75" customHeight="1">
      <c r="A14" s="129">
        <v>7</v>
      </c>
      <c r="B14" s="131" t="s">
        <v>132</v>
      </c>
      <c r="C14" s="124" t="s">
        <v>86</v>
      </c>
      <c r="D14" s="124">
        <f t="shared" si="4"/>
        <v>0</v>
      </c>
      <c r="E14" s="123"/>
      <c r="F14" s="123" t="e">
        <f t="shared" si="5"/>
        <v>#DIV/0!</v>
      </c>
      <c r="G14" s="123"/>
      <c r="H14" s="123" t="e">
        <f t="shared" si="6"/>
        <v>#DIV/0!</v>
      </c>
      <c r="I14" s="123"/>
      <c r="J14" s="123" t="e">
        <f t="shared" si="7"/>
        <v>#DIV/0!</v>
      </c>
      <c r="K14" s="123"/>
      <c r="L14" s="123" t="e">
        <f t="shared" si="8"/>
        <v>#DIV/0!</v>
      </c>
      <c r="M14" s="124"/>
      <c r="N14" s="124" t="e">
        <f t="shared" si="0"/>
        <v>#DIV/0!</v>
      </c>
      <c r="O14" s="124"/>
      <c r="P14" s="124" t="e">
        <f t="shared" si="1"/>
        <v>#DIV/0!</v>
      </c>
      <c r="Q14" s="124"/>
      <c r="R14" s="124" t="e">
        <f t="shared" si="2"/>
        <v>#DIV/0!</v>
      </c>
      <c r="S14" s="124"/>
      <c r="T14" s="124" t="e">
        <f t="shared" si="3"/>
        <v>#DIV/0!</v>
      </c>
      <c r="U14">
        <f t="shared" si="9"/>
        <v>0</v>
      </c>
      <c r="V14">
        <f t="shared" si="10"/>
        <v>0</v>
      </c>
      <c r="W14">
        <f t="shared" si="11"/>
        <v>0</v>
      </c>
    </row>
    <row r="15" spans="1:23" ht="21.75" customHeight="1">
      <c r="A15" s="129">
        <v>8</v>
      </c>
      <c r="B15" s="131" t="s">
        <v>133</v>
      </c>
      <c r="C15" s="124" t="s">
        <v>86</v>
      </c>
      <c r="D15" s="124">
        <f t="shared" si="4"/>
        <v>0</v>
      </c>
      <c r="E15" s="123"/>
      <c r="F15" s="123" t="e">
        <f t="shared" si="5"/>
        <v>#DIV/0!</v>
      </c>
      <c r="G15" s="123"/>
      <c r="H15" s="123" t="e">
        <f t="shared" si="6"/>
        <v>#DIV/0!</v>
      </c>
      <c r="I15" s="123"/>
      <c r="J15" s="123" t="e">
        <f t="shared" si="7"/>
        <v>#DIV/0!</v>
      </c>
      <c r="K15" s="123"/>
      <c r="L15" s="123" t="e">
        <f t="shared" si="8"/>
        <v>#DIV/0!</v>
      </c>
      <c r="M15" s="124"/>
      <c r="N15" s="124" t="e">
        <f t="shared" si="0"/>
        <v>#DIV/0!</v>
      </c>
      <c r="O15" s="124"/>
      <c r="P15" s="124" t="e">
        <f t="shared" si="1"/>
        <v>#DIV/0!</v>
      </c>
      <c r="Q15" s="124"/>
      <c r="R15" s="124" t="e">
        <f t="shared" si="2"/>
        <v>#DIV/0!</v>
      </c>
      <c r="S15" s="124"/>
      <c r="T15" s="124" t="e">
        <f t="shared" si="3"/>
        <v>#DIV/0!</v>
      </c>
      <c r="U15">
        <f t="shared" si="9"/>
        <v>0</v>
      </c>
      <c r="V15">
        <f t="shared" si="10"/>
        <v>0</v>
      </c>
      <c r="W15">
        <f t="shared" si="11"/>
        <v>0</v>
      </c>
    </row>
    <row r="16" spans="1:23" ht="24" customHeight="1">
      <c r="A16" s="129">
        <v>9</v>
      </c>
      <c r="B16" s="131" t="s">
        <v>134</v>
      </c>
      <c r="C16" s="124" t="s">
        <v>86</v>
      </c>
      <c r="D16" s="124">
        <f t="shared" si="4"/>
        <v>0</v>
      </c>
      <c r="E16" s="123"/>
      <c r="F16" s="123" t="e">
        <f t="shared" si="5"/>
        <v>#DIV/0!</v>
      </c>
      <c r="G16" s="123"/>
      <c r="H16" s="123" t="e">
        <f t="shared" si="6"/>
        <v>#DIV/0!</v>
      </c>
      <c r="I16" s="123"/>
      <c r="J16" s="123" t="e">
        <f t="shared" si="7"/>
        <v>#DIV/0!</v>
      </c>
      <c r="K16" s="123"/>
      <c r="L16" s="123" t="e">
        <f t="shared" si="8"/>
        <v>#DIV/0!</v>
      </c>
      <c r="M16" s="124"/>
      <c r="N16" s="124" t="e">
        <f t="shared" si="0"/>
        <v>#DIV/0!</v>
      </c>
      <c r="O16" s="124"/>
      <c r="P16" s="124" t="e">
        <f t="shared" si="1"/>
        <v>#DIV/0!</v>
      </c>
      <c r="Q16" s="124"/>
      <c r="R16" s="124" t="e">
        <f t="shared" si="2"/>
        <v>#DIV/0!</v>
      </c>
      <c r="S16" s="124"/>
      <c r="T16" s="124" t="e">
        <f t="shared" si="3"/>
        <v>#DIV/0!</v>
      </c>
      <c r="U16">
        <f t="shared" si="9"/>
        <v>0</v>
      </c>
      <c r="V16">
        <f t="shared" si="10"/>
        <v>0</v>
      </c>
      <c r="W16">
        <f t="shared" si="11"/>
        <v>0</v>
      </c>
    </row>
    <row r="17" spans="1:23" ht="24" customHeight="1">
      <c r="A17" s="129">
        <v>10</v>
      </c>
      <c r="B17" s="131" t="s">
        <v>135</v>
      </c>
      <c r="C17" s="124" t="s">
        <v>86</v>
      </c>
      <c r="D17" s="124">
        <f t="shared" si="4"/>
        <v>0</v>
      </c>
      <c r="E17" s="123"/>
      <c r="F17" s="123" t="e">
        <f t="shared" si="5"/>
        <v>#DIV/0!</v>
      </c>
      <c r="G17" s="123"/>
      <c r="H17" s="123" t="e">
        <f t="shared" si="6"/>
        <v>#DIV/0!</v>
      </c>
      <c r="I17" s="123"/>
      <c r="J17" s="123" t="e">
        <f t="shared" si="7"/>
        <v>#DIV/0!</v>
      </c>
      <c r="K17" s="123"/>
      <c r="L17" s="123" t="e">
        <f t="shared" si="8"/>
        <v>#DIV/0!</v>
      </c>
      <c r="M17" s="124"/>
      <c r="N17" s="124" t="e">
        <f t="shared" si="0"/>
        <v>#DIV/0!</v>
      </c>
      <c r="O17" s="124"/>
      <c r="P17" s="124" t="e">
        <f t="shared" si="1"/>
        <v>#DIV/0!</v>
      </c>
      <c r="Q17" s="124"/>
      <c r="R17" s="124" t="e">
        <f t="shared" si="2"/>
        <v>#DIV/0!</v>
      </c>
      <c r="S17" s="124"/>
      <c r="T17" s="124" t="e">
        <f t="shared" si="3"/>
        <v>#DIV/0!</v>
      </c>
      <c r="U17">
        <f t="shared" si="9"/>
        <v>0</v>
      </c>
      <c r="V17">
        <f t="shared" si="10"/>
        <v>0</v>
      </c>
      <c r="W17">
        <f t="shared" si="11"/>
        <v>0</v>
      </c>
    </row>
    <row r="18" spans="1:23" ht="21.75" customHeight="1">
      <c r="A18" s="360" t="s">
        <v>58</v>
      </c>
      <c r="B18" s="361"/>
      <c r="C18" s="109" t="s">
        <v>86</v>
      </c>
      <c r="D18" s="109">
        <f>D8+D9+D10+D11+D12+D13+D14+D15+D16+D17</f>
        <v>0</v>
      </c>
      <c r="E18" s="109">
        <f>E8+E9+E10+E11+E12+E13+E14+E15+E16+E17</f>
        <v>0</v>
      </c>
      <c r="F18" s="123" t="e">
        <f t="shared" si="5"/>
        <v>#DIV/0!</v>
      </c>
      <c r="G18" s="109">
        <f>G8+G9+G10+G11+G12+G13+G14+G15+G16+G17</f>
        <v>0</v>
      </c>
      <c r="H18" s="123" t="e">
        <f t="shared" si="6"/>
        <v>#DIV/0!</v>
      </c>
      <c r="I18" s="109">
        <f>I8+I9+I10+I11+I12+I13+I14+I15+I16+I17</f>
        <v>0</v>
      </c>
      <c r="J18" s="123" t="e">
        <f t="shared" si="7"/>
        <v>#DIV/0!</v>
      </c>
      <c r="K18" s="109">
        <f>K8+K9+K10+K11+K12+K13+K14+K15+K16+K17</f>
        <v>0</v>
      </c>
      <c r="L18" s="123" t="e">
        <f t="shared" si="8"/>
        <v>#DIV/0!</v>
      </c>
      <c r="M18" s="109">
        <f>M8+M9+M10+M11+M12+M13+M14+M15+M16+M17</f>
        <v>0</v>
      </c>
      <c r="N18" s="124" t="e">
        <f t="shared" si="0"/>
        <v>#DIV/0!</v>
      </c>
      <c r="O18" s="109">
        <f>O8+O9+O10+O11+O12+O13+O14+O15+O16+O17</f>
        <v>0</v>
      </c>
      <c r="P18" s="124" t="e">
        <f t="shared" si="1"/>
        <v>#DIV/0!</v>
      </c>
      <c r="Q18" s="109">
        <f>Q8+Q9+Q10+Q11+Q12+Q13+Q14+Q15+Q16+Q17</f>
        <v>0</v>
      </c>
      <c r="R18" s="124" t="e">
        <f t="shared" si="2"/>
        <v>#DIV/0!</v>
      </c>
      <c r="S18" s="109">
        <f>S8+S9+S10+S11+S12+S13+S14+S15+S16+S17</f>
        <v>0</v>
      </c>
      <c r="T18" s="124" t="e">
        <f t="shared" si="3"/>
        <v>#DIV/0!</v>
      </c>
      <c r="U18">
        <f t="shared" si="9"/>
        <v>0</v>
      </c>
      <c r="V18">
        <f t="shared" si="10"/>
        <v>0</v>
      </c>
      <c r="W18">
        <f t="shared" si="11"/>
        <v>0</v>
      </c>
    </row>
  </sheetData>
  <mergeCells count="9">
    <mergeCell ref="A18:B18"/>
    <mergeCell ref="A3:Q3"/>
    <mergeCell ref="R3:S3"/>
    <mergeCell ref="A5:A6"/>
    <mergeCell ref="B5:B6"/>
    <mergeCell ref="C5:C6"/>
    <mergeCell ref="D5:D6"/>
    <mergeCell ref="E5:L5"/>
    <mergeCell ref="M5:T5"/>
  </mergeCells>
  <pageMargins left="0.45" right="0.45" top="0.28000000000000003" bottom="0.32" header="0.3" footer="0.3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workbookViewId="0">
      <selection activeCell="A3" sqref="A3:Q3"/>
    </sheetView>
  </sheetViews>
  <sheetFormatPr defaultRowHeight="15"/>
  <cols>
    <col min="1" max="1" width="4.28515625" customWidth="1"/>
    <col min="2" max="2" width="32.85546875" customWidth="1"/>
    <col min="3" max="3" width="7.28515625" customWidth="1"/>
    <col min="4" max="4" width="6.85546875" customWidth="1"/>
    <col min="5" max="10" width="6.28515625" customWidth="1"/>
    <col min="11" max="11" width="7.5703125" customWidth="1"/>
    <col min="12" max="17" width="6.28515625" customWidth="1"/>
    <col min="18" max="18" width="5.28515625" customWidth="1"/>
    <col min="19" max="19" width="8.140625" customWidth="1"/>
    <col min="20" max="20" width="5.5703125" customWidth="1"/>
    <col min="21" max="23" width="11.42578125" customWidth="1"/>
  </cols>
  <sheetData>
    <row r="1" spans="1:23" ht="15.75">
      <c r="A1" s="1" t="s">
        <v>0</v>
      </c>
    </row>
    <row r="2" spans="1:23" ht="15.75">
      <c r="A2" s="1" t="s">
        <v>102</v>
      </c>
      <c r="B2" s="2"/>
      <c r="C2" s="2"/>
      <c r="D2" s="2"/>
    </row>
    <row r="3" spans="1:23" ht="18.75">
      <c r="A3" s="204" t="s">
        <v>232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 t="s">
        <v>137</v>
      </c>
      <c r="S3" s="204"/>
      <c r="T3" s="26"/>
      <c r="U3" s="45"/>
    </row>
    <row r="5" spans="1:23" ht="24" customHeight="1">
      <c r="A5" s="341" t="s">
        <v>2</v>
      </c>
      <c r="B5" s="341" t="s">
        <v>78</v>
      </c>
      <c r="C5" s="341" t="s">
        <v>90</v>
      </c>
      <c r="D5" s="341" t="s">
        <v>93</v>
      </c>
      <c r="E5" s="343" t="s">
        <v>91</v>
      </c>
      <c r="F5" s="344"/>
      <c r="G5" s="344"/>
      <c r="H5" s="344"/>
      <c r="I5" s="344"/>
      <c r="J5" s="344"/>
      <c r="K5" s="344"/>
      <c r="L5" s="344"/>
      <c r="M5" s="343" t="s">
        <v>92</v>
      </c>
      <c r="N5" s="344"/>
      <c r="O5" s="344"/>
      <c r="P5" s="344"/>
      <c r="Q5" s="344"/>
      <c r="R5" s="344"/>
      <c r="S5" s="344"/>
      <c r="T5" s="345"/>
    </row>
    <row r="6" spans="1:23" ht="24" customHeight="1">
      <c r="A6" s="342"/>
      <c r="B6" s="342"/>
      <c r="C6" s="342"/>
      <c r="D6" s="342"/>
      <c r="E6" s="107" t="s">
        <v>79</v>
      </c>
      <c r="F6" s="107" t="s">
        <v>80</v>
      </c>
      <c r="G6" s="107" t="s">
        <v>81</v>
      </c>
      <c r="H6" s="107" t="s">
        <v>80</v>
      </c>
      <c r="I6" s="107" t="s">
        <v>124</v>
      </c>
      <c r="J6" s="107" t="s">
        <v>80</v>
      </c>
      <c r="K6" s="107" t="s">
        <v>125</v>
      </c>
      <c r="L6" s="107" t="s">
        <v>80</v>
      </c>
      <c r="M6" s="105" t="s">
        <v>85</v>
      </c>
      <c r="N6" s="105" t="s">
        <v>80</v>
      </c>
      <c r="O6" s="105" t="s">
        <v>81</v>
      </c>
      <c r="P6" s="105" t="s">
        <v>80</v>
      </c>
      <c r="Q6" s="105" t="s">
        <v>124</v>
      </c>
      <c r="R6" s="105" t="s">
        <v>80</v>
      </c>
      <c r="S6" s="105" t="s">
        <v>125</v>
      </c>
      <c r="T6" s="105" t="s">
        <v>80</v>
      </c>
      <c r="U6" s="112" t="s">
        <v>94</v>
      </c>
      <c r="V6" s="112" t="s">
        <v>95</v>
      </c>
      <c r="W6" s="112" t="s">
        <v>96</v>
      </c>
    </row>
    <row r="7" spans="1:23" ht="18" customHeight="1">
      <c r="A7" s="106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106">
        <v>9</v>
      </c>
      <c r="J7" s="106">
        <v>10</v>
      </c>
      <c r="K7" s="106">
        <v>11</v>
      </c>
      <c r="L7" s="106">
        <v>12</v>
      </c>
      <c r="M7" s="106">
        <v>15</v>
      </c>
      <c r="N7" s="106">
        <v>16</v>
      </c>
      <c r="O7" s="106">
        <v>17</v>
      </c>
      <c r="P7" s="106">
        <v>18</v>
      </c>
      <c r="Q7" s="106">
        <v>19</v>
      </c>
      <c r="R7" s="106">
        <v>20</v>
      </c>
      <c r="S7" s="106">
        <v>21</v>
      </c>
      <c r="T7" s="106">
        <v>22</v>
      </c>
    </row>
    <row r="8" spans="1:23" ht="27.75" customHeight="1">
      <c r="A8" s="127">
        <v>1</v>
      </c>
      <c r="B8" s="130" t="s">
        <v>57</v>
      </c>
      <c r="C8" s="103" t="s">
        <v>86</v>
      </c>
      <c r="D8" s="103">
        <f>E8+G8+I8+K8</f>
        <v>0</v>
      </c>
      <c r="E8" s="108"/>
      <c r="F8" s="108" t="e">
        <f>E8/D8*100</f>
        <v>#DIV/0!</v>
      </c>
      <c r="G8" s="108"/>
      <c r="H8" s="108" t="e">
        <f>G8/D8*100</f>
        <v>#DIV/0!</v>
      </c>
      <c r="I8" s="108"/>
      <c r="J8" s="108" t="e">
        <f>I8/D8*100</f>
        <v>#DIV/0!</v>
      </c>
      <c r="K8" s="108"/>
      <c r="L8" s="108" t="e">
        <f>K8/D8*100</f>
        <v>#DIV/0!</v>
      </c>
      <c r="M8" s="103"/>
      <c r="N8" s="103" t="e">
        <f t="shared" ref="N8:N20" si="0">M8/D8*100</f>
        <v>#DIV/0!</v>
      </c>
      <c r="O8" s="103"/>
      <c r="P8" s="103" t="e">
        <f t="shared" ref="P8:P20" si="1">O8/D8*100</f>
        <v>#DIV/0!</v>
      </c>
      <c r="Q8" s="103"/>
      <c r="R8" s="103" t="e">
        <f t="shared" ref="R8:R20" si="2">Q8/D8*100</f>
        <v>#DIV/0!</v>
      </c>
      <c r="S8" s="103"/>
      <c r="T8" s="103" t="e">
        <f t="shared" ref="T8:T20" si="3">S8/D8*100</f>
        <v>#DIV/0!</v>
      </c>
      <c r="U8">
        <f>M8+O8+Q8+S8</f>
        <v>0</v>
      </c>
      <c r="V8">
        <f>E8+G8+I8+K8</f>
        <v>0</v>
      </c>
      <c r="W8">
        <f>M8+O8+Q8+S8</f>
        <v>0</v>
      </c>
    </row>
    <row r="9" spans="1:23" ht="27.75" customHeight="1">
      <c r="A9" s="127">
        <v>2</v>
      </c>
      <c r="B9" s="130" t="s">
        <v>103</v>
      </c>
      <c r="C9" s="103" t="s">
        <v>86</v>
      </c>
      <c r="D9" s="124">
        <f t="shared" ref="D9:D19" si="4">E9+G9+I9+K9</f>
        <v>0</v>
      </c>
      <c r="E9" s="108"/>
      <c r="F9" s="108" t="e">
        <f t="shared" ref="F9:F20" si="5">E9/D9*100</f>
        <v>#DIV/0!</v>
      </c>
      <c r="G9" s="108"/>
      <c r="H9" s="108" t="e">
        <f t="shared" ref="H9:H20" si="6">G9/D9*100</f>
        <v>#DIV/0!</v>
      </c>
      <c r="I9" s="108"/>
      <c r="J9" s="108" t="e">
        <f t="shared" ref="J9:J20" si="7">I9/D9*100</f>
        <v>#DIV/0!</v>
      </c>
      <c r="K9" s="108"/>
      <c r="L9" s="108" t="e">
        <f t="shared" ref="L9:L20" si="8">K9/D9*100</f>
        <v>#DIV/0!</v>
      </c>
      <c r="M9" s="103"/>
      <c r="N9" s="103" t="e">
        <f t="shared" si="0"/>
        <v>#DIV/0!</v>
      </c>
      <c r="O9" s="103"/>
      <c r="P9" s="103" t="e">
        <f t="shared" si="1"/>
        <v>#DIV/0!</v>
      </c>
      <c r="Q9" s="103"/>
      <c r="R9" s="103" t="e">
        <f t="shared" si="2"/>
        <v>#DIV/0!</v>
      </c>
      <c r="S9" s="103"/>
      <c r="T9" s="103" t="e">
        <f t="shared" si="3"/>
        <v>#DIV/0!</v>
      </c>
      <c r="U9">
        <f t="shared" ref="U9:U20" si="9">M9+O9+Q9+S9</f>
        <v>0</v>
      </c>
      <c r="V9">
        <f t="shared" ref="V9:V20" si="10">E9+G9+I9+K9</f>
        <v>0</v>
      </c>
      <c r="W9">
        <f t="shared" ref="W9:W20" si="11">M9+O9+Q9+S9</f>
        <v>0</v>
      </c>
    </row>
    <row r="10" spans="1:23" ht="30" customHeight="1">
      <c r="A10" s="127">
        <v>3</v>
      </c>
      <c r="B10" s="131" t="s">
        <v>104</v>
      </c>
      <c r="C10" s="103" t="s">
        <v>86</v>
      </c>
      <c r="D10" s="124">
        <f t="shared" si="4"/>
        <v>0</v>
      </c>
      <c r="E10" s="108"/>
      <c r="F10" s="108" t="e">
        <f t="shared" si="5"/>
        <v>#DIV/0!</v>
      </c>
      <c r="G10" s="108"/>
      <c r="H10" s="108" t="e">
        <f t="shared" si="6"/>
        <v>#DIV/0!</v>
      </c>
      <c r="I10" s="108"/>
      <c r="J10" s="108" t="e">
        <f t="shared" si="7"/>
        <v>#DIV/0!</v>
      </c>
      <c r="K10" s="108"/>
      <c r="L10" s="108" t="e">
        <f t="shared" si="8"/>
        <v>#DIV/0!</v>
      </c>
      <c r="M10" s="103"/>
      <c r="N10" s="103" t="e">
        <f t="shared" si="0"/>
        <v>#DIV/0!</v>
      </c>
      <c r="O10" s="103"/>
      <c r="P10" s="103" t="e">
        <f t="shared" si="1"/>
        <v>#DIV/0!</v>
      </c>
      <c r="Q10" s="103"/>
      <c r="R10" s="103" t="e">
        <f t="shared" si="2"/>
        <v>#DIV/0!</v>
      </c>
      <c r="S10" s="103"/>
      <c r="T10" s="103" t="e">
        <f t="shared" si="3"/>
        <v>#DIV/0!</v>
      </c>
      <c r="U10">
        <f t="shared" si="9"/>
        <v>0</v>
      </c>
      <c r="V10">
        <f t="shared" si="10"/>
        <v>0</v>
      </c>
      <c r="W10">
        <f t="shared" si="11"/>
        <v>0</v>
      </c>
    </row>
    <row r="11" spans="1:23" ht="25.5" customHeight="1">
      <c r="A11" s="127">
        <v>4</v>
      </c>
      <c r="B11" s="131" t="s">
        <v>105</v>
      </c>
      <c r="C11" s="103" t="s">
        <v>86</v>
      </c>
      <c r="D11" s="124">
        <f t="shared" si="4"/>
        <v>0</v>
      </c>
      <c r="E11" s="108"/>
      <c r="F11" s="108" t="e">
        <f t="shared" si="5"/>
        <v>#DIV/0!</v>
      </c>
      <c r="G11" s="108"/>
      <c r="H11" s="108" t="e">
        <f t="shared" si="6"/>
        <v>#DIV/0!</v>
      </c>
      <c r="I11" s="108"/>
      <c r="J11" s="108" t="e">
        <f t="shared" si="7"/>
        <v>#DIV/0!</v>
      </c>
      <c r="K11" s="108"/>
      <c r="L11" s="108" t="e">
        <f t="shared" si="8"/>
        <v>#DIV/0!</v>
      </c>
      <c r="M11" s="103"/>
      <c r="N11" s="103" t="e">
        <f t="shared" si="0"/>
        <v>#DIV/0!</v>
      </c>
      <c r="O11" s="103"/>
      <c r="P11" s="103" t="e">
        <f t="shared" si="1"/>
        <v>#DIV/0!</v>
      </c>
      <c r="Q11" s="103"/>
      <c r="R11" s="103" t="e">
        <f t="shared" si="2"/>
        <v>#DIV/0!</v>
      </c>
      <c r="S11" s="103"/>
      <c r="T11" s="103" t="e">
        <f t="shared" si="3"/>
        <v>#DIV/0!</v>
      </c>
      <c r="U11">
        <f t="shared" si="9"/>
        <v>0</v>
      </c>
      <c r="V11">
        <f t="shared" si="10"/>
        <v>0</v>
      </c>
      <c r="W11">
        <f t="shared" si="11"/>
        <v>0</v>
      </c>
    </row>
    <row r="12" spans="1:23" ht="22.5" customHeight="1">
      <c r="A12" s="127">
        <v>5</v>
      </c>
      <c r="B12" s="131" t="s">
        <v>106</v>
      </c>
      <c r="C12" s="103" t="s">
        <v>86</v>
      </c>
      <c r="D12" s="124">
        <f t="shared" si="4"/>
        <v>0</v>
      </c>
      <c r="E12" s="108"/>
      <c r="F12" s="108" t="e">
        <f t="shared" si="5"/>
        <v>#DIV/0!</v>
      </c>
      <c r="G12" s="108"/>
      <c r="H12" s="108" t="e">
        <f t="shared" si="6"/>
        <v>#DIV/0!</v>
      </c>
      <c r="I12" s="108"/>
      <c r="J12" s="108" t="e">
        <f t="shared" si="7"/>
        <v>#DIV/0!</v>
      </c>
      <c r="K12" s="108"/>
      <c r="L12" s="108" t="e">
        <f t="shared" si="8"/>
        <v>#DIV/0!</v>
      </c>
      <c r="M12" s="103"/>
      <c r="N12" s="103" t="e">
        <f t="shared" si="0"/>
        <v>#DIV/0!</v>
      </c>
      <c r="O12" s="103"/>
      <c r="P12" s="103" t="e">
        <f t="shared" si="1"/>
        <v>#DIV/0!</v>
      </c>
      <c r="Q12" s="103"/>
      <c r="R12" s="103" t="e">
        <f t="shared" si="2"/>
        <v>#DIV/0!</v>
      </c>
      <c r="S12" s="103"/>
      <c r="T12" s="103" t="e">
        <f t="shared" si="3"/>
        <v>#DIV/0!</v>
      </c>
      <c r="U12">
        <f t="shared" si="9"/>
        <v>0</v>
      </c>
      <c r="V12">
        <f t="shared" si="10"/>
        <v>0</v>
      </c>
      <c r="W12">
        <f t="shared" si="11"/>
        <v>0</v>
      </c>
    </row>
    <row r="13" spans="1:23" ht="22.5" customHeight="1">
      <c r="A13" s="127">
        <v>6</v>
      </c>
      <c r="B13" s="131" t="s">
        <v>107</v>
      </c>
      <c r="C13" s="103" t="s">
        <v>86</v>
      </c>
      <c r="D13" s="124">
        <f t="shared" si="4"/>
        <v>0</v>
      </c>
      <c r="E13" s="108"/>
      <c r="F13" s="108" t="e">
        <f t="shared" si="5"/>
        <v>#DIV/0!</v>
      </c>
      <c r="G13" s="108"/>
      <c r="H13" s="108" t="e">
        <f t="shared" si="6"/>
        <v>#DIV/0!</v>
      </c>
      <c r="I13" s="108"/>
      <c r="J13" s="108" t="e">
        <f t="shared" si="7"/>
        <v>#DIV/0!</v>
      </c>
      <c r="K13" s="108"/>
      <c r="L13" s="108" t="e">
        <f t="shared" si="8"/>
        <v>#DIV/0!</v>
      </c>
      <c r="M13" s="103"/>
      <c r="N13" s="103" t="e">
        <f t="shared" si="0"/>
        <v>#DIV/0!</v>
      </c>
      <c r="O13" s="103"/>
      <c r="P13" s="103" t="e">
        <f t="shared" si="1"/>
        <v>#DIV/0!</v>
      </c>
      <c r="Q13" s="103"/>
      <c r="R13" s="103" t="e">
        <f t="shared" si="2"/>
        <v>#DIV/0!</v>
      </c>
      <c r="S13" s="103"/>
      <c r="T13" s="103" t="e">
        <f t="shared" si="3"/>
        <v>#DIV/0!</v>
      </c>
      <c r="U13">
        <f t="shared" si="9"/>
        <v>0</v>
      </c>
      <c r="V13">
        <f t="shared" si="10"/>
        <v>0</v>
      </c>
      <c r="W13">
        <f t="shared" si="11"/>
        <v>0</v>
      </c>
    </row>
    <row r="14" spans="1:23" ht="21.75" customHeight="1">
      <c r="A14" s="127">
        <v>7</v>
      </c>
      <c r="B14" s="131" t="s">
        <v>108</v>
      </c>
      <c r="C14" s="103" t="s">
        <v>86</v>
      </c>
      <c r="D14" s="124">
        <f t="shared" si="4"/>
        <v>0</v>
      </c>
      <c r="E14" s="108"/>
      <c r="F14" s="108" t="e">
        <f t="shared" si="5"/>
        <v>#DIV/0!</v>
      </c>
      <c r="G14" s="108"/>
      <c r="H14" s="108" t="e">
        <f t="shared" si="6"/>
        <v>#DIV/0!</v>
      </c>
      <c r="I14" s="108"/>
      <c r="J14" s="108" t="e">
        <f t="shared" si="7"/>
        <v>#DIV/0!</v>
      </c>
      <c r="K14" s="108"/>
      <c r="L14" s="108" t="e">
        <f t="shared" si="8"/>
        <v>#DIV/0!</v>
      </c>
      <c r="M14" s="103"/>
      <c r="N14" s="103" t="e">
        <f t="shared" si="0"/>
        <v>#DIV/0!</v>
      </c>
      <c r="O14" s="103"/>
      <c r="P14" s="103" t="e">
        <f t="shared" si="1"/>
        <v>#DIV/0!</v>
      </c>
      <c r="Q14" s="103"/>
      <c r="R14" s="103" t="e">
        <f t="shared" si="2"/>
        <v>#DIV/0!</v>
      </c>
      <c r="S14" s="103"/>
      <c r="T14" s="103" t="e">
        <f t="shared" si="3"/>
        <v>#DIV/0!</v>
      </c>
      <c r="U14">
        <f t="shared" si="9"/>
        <v>0</v>
      </c>
      <c r="V14">
        <f t="shared" si="10"/>
        <v>0</v>
      </c>
      <c r="W14">
        <f t="shared" si="11"/>
        <v>0</v>
      </c>
    </row>
    <row r="15" spans="1:23" ht="21.75" customHeight="1">
      <c r="A15" s="127">
        <v>8</v>
      </c>
      <c r="B15" s="131" t="s">
        <v>109</v>
      </c>
      <c r="C15" s="103" t="s">
        <v>86</v>
      </c>
      <c r="D15" s="124">
        <f t="shared" si="4"/>
        <v>0</v>
      </c>
      <c r="E15" s="108"/>
      <c r="F15" s="108" t="e">
        <f t="shared" si="5"/>
        <v>#DIV/0!</v>
      </c>
      <c r="G15" s="108"/>
      <c r="H15" s="108" t="e">
        <f t="shared" si="6"/>
        <v>#DIV/0!</v>
      </c>
      <c r="I15" s="108"/>
      <c r="J15" s="108" t="e">
        <f t="shared" si="7"/>
        <v>#DIV/0!</v>
      </c>
      <c r="K15" s="108"/>
      <c r="L15" s="108" t="e">
        <f t="shared" si="8"/>
        <v>#DIV/0!</v>
      </c>
      <c r="M15" s="103"/>
      <c r="N15" s="103" t="e">
        <f t="shared" si="0"/>
        <v>#DIV/0!</v>
      </c>
      <c r="O15" s="103"/>
      <c r="P15" s="103" t="e">
        <f t="shared" si="1"/>
        <v>#DIV/0!</v>
      </c>
      <c r="Q15" s="103"/>
      <c r="R15" s="103" t="e">
        <f t="shared" si="2"/>
        <v>#DIV/0!</v>
      </c>
      <c r="S15" s="103"/>
      <c r="T15" s="103" t="e">
        <f t="shared" si="3"/>
        <v>#DIV/0!</v>
      </c>
      <c r="U15">
        <f t="shared" si="9"/>
        <v>0</v>
      </c>
      <c r="V15">
        <f t="shared" si="10"/>
        <v>0</v>
      </c>
      <c r="W15">
        <f t="shared" si="11"/>
        <v>0</v>
      </c>
    </row>
    <row r="16" spans="1:23" ht="24" customHeight="1">
      <c r="A16" s="127">
        <v>9</v>
      </c>
      <c r="B16" s="131" t="s">
        <v>110</v>
      </c>
      <c r="C16" s="103" t="s">
        <v>86</v>
      </c>
      <c r="D16" s="124">
        <f t="shared" si="4"/>
        <v>0</v>
      </c>
      <c r="E16" s="108"/>
      <c r="F16" s="108" t="e">
        <f t="shared" si="5"/>
        <v>#DIV/0!</v>
      </c>
      <c r="G16" s="108"/>
      <c r="H16" s="108" t="e">
        <f t="shared" si="6"/>
        <v>#DIV/0!</v>
      </c>
      <c r="I16" s="108"/>
      <c r="J16" s="108" t="e">
        <f t="shared" si="7"/>
        <v>#DIV/0!</v>
      </c>
      <c r="K16" s="108"/>
      <c r="L16" s="108" t="e">
        <f t="shared" si="8"/>
        <v>#DIV/0!</v>
      </c>
      <c r="M16" s="103"/>
      <c r="N16" s="103" t="e">
        <f t="shared" si="0"/>
        <v>#DIV/0!</v>
      </c>
      <c r="O16" s="103"/>
      <c r="P16" s="103" t="e">
        <f t="shared" si="1"/>
        <v>#DIV/0!</v>
      </c>
      <c r="Q16" s="103"/>
      <c r="R16" s="103" t="e">
        <f t="shared" si="2"/>
        <v>#DIV/0!</v>
      </c>
      <c r="S16" s="103"/>
      <c r="T16" s="103" t="e">
        <f t="shared" si="3"/>
        <v>#DIV/0!</v>
      </c>
      <c r="U16">
        <f t="shared" si="9"/>
        <v>0</v>
      </c>
      <c r="V16">
        <f t="shared" si="10"/>
        <v>0</v>
      </c>
      <c r="W16">
        <f t="shared" si="11"/>
        <v>0</v>
      </c>
    </row>
    <row r="17" spans="1:23" ht="24" customHeight="1">
      <c r="A17" s="127">
        <v>10</v>
      </c>
      <c r="B17" s="131" t="s">
        <v>111</v>
      </c>
      <c r="C17" s="103" t="s">
        <v>86</v>
      </c>
      <c r="D17" s="124">
        <f t="shared" si="4"/>
        <v>0</v>
      </c>
      <c r="E17" s="108"/>
      <c r="F17" s="108" t="e">
        <f t="shared" si="5"/>
        <v>#DIV/0!</v>
      </c>
      <c r="G17" s="108"/>
      <c r="H17" s="108" t="e">
        <f t="shared" si="6"/>
        <v>#DIV/0!</v>
      </c>
      <c r="I17" s="108"/>
      <c r="J17" s="108" t="e">
        <f t="shared" si="7"/>
        <v>#DIV/0!</v>
      </c>
      <c r="K17" s="108"/>
      <c r="L17" s="108" t="e">
        <f t="shared" si="8"/>
        <v>#DIV/0!</v>
      </c>
      <c r="M17" s="103"/>
      <c r="N17" s="103" t="e">
        <f t="shared" si="0"/>
        <v>#DIV/0!</v>
      </c>
      <c r="O17" s="103"/>
      <c r="P17" s="103" t="e">
        <f t="shared" si="1"/>
        <v>#DIV/0!</v>
      </c>
      <c r="Q17" s="103"/>
      <c r="R17" s="103" t="e">
        <f t="shared" si="2"/>
        <v>#DIV/0!</v>
      </c>
      <c r="S17" s="103"/>
      <c r="T17" s="103" t="e">
        <f t="shared" si="3"/>
        <v>#DIV/0!</v>
      </c>
      <c r="U17">
        <f t="shared" si="9"/>
        <v>0</v>
      </c>
      <c r="V17">
        <f t="shared" si="10"/>
        <v>0</v>
      </c>
      <c r="W17">
        <f t="shared" si="11"/>
        <v>0</v>
      </c>
    </row>
    <row r="18" spans="1:23" ht="21.75" customHeight="1">
      <c r="A18" s="127">
        <v>11</v>
      </c>
      <c r="B18" s="131" t="s">
        <v>112</v>
      </c>
      <c r="C18" s="103" t="s">
        <v>86</v>
      </c>
      <c r="D18" s="124">
        <f t="shared" si="4"/>
        <v>0</v>
      </c>
      <c r="E18" s="108"/>
      <c r="F18" s="108" t="e">
        <f t="shared" ref="F18:F19" si="12">E18/D18*100</f>
        <v>#DIV/0!</v>
      </c>
      <c r="G18" s="108"/>
      <c r="H18" s="108" t="e">
        <f t="shared" ref="H18:H19" si="13">G18/D18*100</f>
        <v>#DIV/0!</v>
      </c>
      <c r="I18" s="108"/>
      <c r="J18" s="108" t="e">
        <f t="shared" ref="J18:J19" si="14">I18/D18*100</f>
        <v>#DIV/0!</v>
      </c>
      <c r="K18" s="108"/>
      <c r="L18" s="108" t="e">
        <f t="shared" ref="L18:L19" si="15">K18/D18*100</f>
        <v>#DIV/0!</v>
      </c>
      <c r="M18" s="103"/>
      <c r="N18" s="103" t="e">
        <f t="shared" si="0"/>
        <v>#DIV/0!</v>
      </c>
      <c r="O18" s="103"/>
      <c r="P18" s="103" t="e">
        <f t="shared" si="1"/>
        <v>#DIV/0!</v>
      </c>
      <c r="Q18" s="103"/>
      <c r="R18" s="103" t="e">
        <f t="shared" si="2"/>
        <v>#DIV/0!</v>
      </c>
      <c r="S18" s="103"/>
      <c r="T18" s="103" t="e">
        <f t="shared" si="3"/>
        <v>#DIV/0!</v>
      </c>
      <c r="U18">
        <f t="shared" ref="U18:U19" si="16">M18+O18+Q18+S18</f>
        <v>0</v>
      </c>
      <c r="V18">
        <f t="shared" si="10"/>
        <v>0</v>
      </c>
      <c r="W18">
        <f t="shared" si="11"/>
        <v>0</v>
      </c>
    </row>
    <row r="19" spans="1:23" ht="21.75" customHeight="1">
      <c r="A19" s="127">
        <v>12</v>
      </c>
      <c r="B19" s="131" t="s">
        <v>113</v>
      </c>
      <c r="C19" s="124" t="s">
        <v>86</v>
      </c>
      <c r="D19" s="124">
        <f t="shared" si="4"/>
        <v>0</v>
      </c>
      <c r="E19" s="123"/>
      <c r="F19" s="123" t="e">
        <f t="shared" si="12"/>
        <v>#DIV/0!</v>
      </c>
      <c r="G19" s="123"/>
      <c r="H19" s="123" t="e">
        <f t="shared" si="13"/>
        <v>#DIV/0!</v>
      </c>
      <c r="I19" s="123"/>
      <c r="J19" s="123" t="e">
        <f t="shared" si="14"/>
        <v>#DIV/0!</v>
      </c>
      <c r="K19" s="123"/>
      <c r="L19" s="123" t="e">
        <f t="shared" si="15"/>
        <v>#DIV/0!</v>
      </c>
      <c r="M19" s="124"/>
      <c r="N19" s="124" t="e">
        <f t="shared" si="0"/>
        <v>#DIV/0!</v>
      </c>
      <c r="O19" s="124"/>
      <c r="P19" s="124" t="e">
        <f t="shared" si="1"/>
        <v>#DIV/0!</v>
      </c>
      <c r="Q19" s="124"/>
      <c r="R19" s="124" t="e">
        <f t="shared" si="2"/>
        <v>#DIV/0!</v>
      </c>
      <c r="S19" s="124"/>
      <c r="T19" s="124" t="e">
        <f t="shared" si="3"/>
        <v>#DIV/0!</v>
      </c>
      <c r="U19">
        <f t="shared" si="16"/>
        <v>0</v>
      </c>
      <c r="V19">
        <f t="shared" si="10"/>
        <v>0</v>
      </c>
      <c r="W19">
        <f t="shared" si="11"/>
        <v>0</v>
      </c>
    </row>
    <row r="20" spans="1:23" ht="21.75" customHeight="1">
      <c r="A20" s="360" t="s">
        <v>58</v>
      </c>
      <c r="B20" s="361"/>
      <c r="C20" s="109" t="s">
        <v>86</v>
      </c>
      <c r="D20" s="109">
        <f>D8+D9+D10+D11+D12+D13+D14+D15+D16+D17+D18</f>
        <v>0</v>
      </c>
      <c r="E20" s="109">
        <f>E8+E9+E10+E11+E12+E13+E14+E15+E16+E17+E18</f>
        <v>0</v>
      </c>
      <c r="F20" s="108" t="e">
        <f t="shared" si="5"/>
        <v>#DIV/0!</v>
      </c>
      <c r="G20" s="109">
        <f>G8+G9+G10+G11+G12+G13+G14+G15+G16+G17+G18</f>
        <v>0</v>
      </c>
      <c r="H20" s="108" t="e">
        <f t="shared" si="6"/>
        <v>#DIV/0!</v>
      </c>
      <c r="I20" s="109">
        <f>I8+I9+I10+I11+I12+I13+I14+I15+I16+I17+I18</f>
        <v>0</v>
      </c>
      <c r="J20" s="108" t="e">
        <f t="shared" si="7"/>
        <v>#DIV/0!</v>
      </c>
      <c r="K20" s="109">
        <f>K8+K9+K10+K11+K12+K13+K14+K15+K16+K17+K18</f>
        <v>0</v>
      </c>
      <c r="L20" s="108" t="e">
        <f t="shared" si="8"/>
        <v>#DIV/0!</v>
      </c>
      <c r="M20" s="109">
        <f>M8+M9+M10+M11+M12+M13+M14+M15+M16+M17+M18</f>
        <v>0</v>
      </c>
      <c r="N20" s="103" t="e">
        <f t="shared" si="0"/>
        <v>#DIV/0!</v>
      </c>
      <c r="O20" s="109">
        <f>O8+O9+O10+O11+O12+O13+O14+O15+O16+O17+O18</f>
        <v>0</v>
      </c>
      <c r="P20" s="103" t="e">
        <f t="shared" si="1"/>
        <v>#DIV/0!</v>
      </c>
      <c r="Q20" s="109">
        <f>Q8+Q9+Q10+Q11+Q12+Q13+Q14+Q15+Q16+Q17+Q18</f>
        <v>0</v>
      </c>
      <c r="R20" s="103" t="e">
        <f t="shared" si="2"/>
        <v>#DIV/0!</v>
      </c>
      <c r="S20" s="109">
        <f>S8+S9+S10+S11+S12+S13+S14+S15+S16+S17+S18</f>
        <v>0</v>
      </c>
      <c r="T20" s="103" t="e">
        <f t="shared" si="3"/>
        <v>#DIV/0!</v>
      </c>
      <c r="U20">
        <f t="shared" si="9"/>
        <v>0</v>
      </c>
      <c r="V20">
        <f t="shared" si="10"/>
        <v>0</v>
      </c>
      <c r="W20">
        <f t="shared" si="11"/>
        <v>0</v>
      </c>
    </row>
  </sheetData>
  <mergeCells count="9">
    <mergeCell ref="A20:B20"/>
    <mergeCell ref="A3:Q3"/>
    <mergeCell ref="R3:S3"/>
    <mergeCell ref="A5:A6"/>
    <mergeCell ref="B5:B6"/>
    <mergeCell ref="C5:C6"/>
    <mergeCell ref="D5:D6"/>
    <mergeCell ref="E5:L5"/>
    <mergeCell ref="M5:T5"/>
  </mergeCells>
  <pageMargins left="0.45" right="0.45" top="0.28000000000000003" bottom="0.32" header="0.3" footer="0.3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9"/>
  <sheetViews>
    <sheetView workbookViewId="0">
      <selection activeCell="B22" sqref="B22"/>
    </sheetView>
  </sheetViews>
  <sheetFormatPr defaultColWidth="14.42578125" defaultRowHeight="15"/>
  <cols>
    <col min="1" max="1" width="5" style="135" customWidth="1"/>
    <col min="2" max="2" width="45.28515625" style="135" customWidth="1"/>
    <col min="3" max="3" width="12.5703125" style="135" customWidth="1"/>
    <col min="4" max="4" width="10" style="135" customWidth="1"/>
    <col min="5" max="5" width="7.85546875" style="135" customWidth="1"/>
    <col min="6" max="6" width="6.5703125" style="135" customWidth="1"/>
    <col min="7" max="7" width="8.140625" style="135" customWidth="1"/>
    <col min="8" max="8" width="6.7109375" style="135" customWidth="1"/>
    <col min="9" max="9" width="9.85546875" style="135" customWidth="1"/>
    <col min="10" max="10" width="4.85546875" style="135" customWidth="1"/>
    <col min="11" max="11" width="6" style="135" customWidth="1"/>
    <col min="12" max="12" width="6.28515625" style="135" customWidth="1"/>
    <col min="13" max="13" width="6.85546875" style="135" customWidth="1"/>
    <col min="14" max="14" width="6.28515625" style="135" customWidth="1"/>
    <col min="15" max="15" width="9.42578125" style="135" customWidth="1"/>
    <col min="16" max="27" width="8.7109375" style="135" customWidth="1"/>
    <col min="28" max="16384" width="14.42578125" style="135"/>
  </cols>
  <sheetData>
    <row r="1" spans="1:27" ht="21.75" customHeight="1">
      <c r="A1" s="134"/>
      <c r="B1" s="204" t="s">
        <v>178</v>
      </c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"/>
      <c r="U1" s="2"/>
      <c r="V1" s="2"/>
      <c r="W1" s="2"/>
      <c r="X1" s="2"/>
      <c r="Y1" s="2"/>
      <c r="Z1" s="2"/>
      <c r="AA1" s="2"/>
    </row>
    <row r="2" spans="1:27" ht="15.75" customHeight="1">
      <c r="A2" s="134"/>
      <c r="B2" s="205" t="s">
        <v>142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"/>
      <c r="U2" s="2"/>
      <c r="V2" s="2"/>
      <c r="W2" s="2"/>
      <c r="X2" s="2"/>
      <c r="Y2" s="2"/>
      <c r="Z2" s="2"/>
      <c r="AA2" s="2"/>
    </row>
    <row r="3" spans="1:27" ht="15.75" customHeight="1">
      <c r="A3" s="134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2"/>
      <c r="U3" s="2"/>
      <c r="V3" s="2"/>
      <c r="W3" s="2"/>
      <c r="X3" s="2"/>
      <c r="Y3" s="2"/>
      <c r="Z3" s="2"/>
      <c r="AA3" s="2"/>
    </row>
    <row r="4" spans="1:27" ht="15.75" customHeight="1">
      <c r="A4" s="206" t="s">
        <v>2</v>
      </c>
      <c r="B4" s="206" t="s">
        <v>78</v>
      </c>
      <c r="C4" s="203" t="s">
        <v>143</v>
      </c>
      <c r="D4" s="203" t="s">
        <v>56</v>
      </c>
      <c r="E4" s="207" t="s">
        <v>144</v>
      </c>
      <c r="F4" s="208"/>
      <c r="G4" s="208"/>
      <c r="H4" s="208"/>
      <c r="I4" s="209"/>
      <c r="J4" s="210" t="s">
        <v>145</v>
      </c>
      <c r="K4" s="211"/>
      <c r="L4" s="211"/>
      <c r="M4" s="211"/>
      <c r="N4" s="211"/>
      <c r="O4" s="212"/>
      <c r="P4" s="213" t="s">
        <v>146</v>
      </c>
      <c r="Q4" s="213"/>
      <c r="R4" s="203" t="s">
        <v>147</v>
      </c>
      <c r="S4" s="203" t="s">
        <v>148</v>
      </c>
      <c r="T4" s="203" t="s">
        <v>149</v>
      </c>
      <c r="U4" s="2"/>
      <c r="V4" s="2"/>
      <c r="W4" s="2"/>
      <c r="X4" s="2"/>
      <c r="Y4" s="2"/>
      <c r="Z4" s="2"/>
      <c r="AA4" s="2"/>
    </row>
    <row r="5" spans="1:27" ht="47.25" customHeight="1">
      <c r="A5" s="206"/>
      <c r="B5" s="206"/>
      <c r="C5" s="203"/>
      <c r="D5" s="203"/>
      <c r="E5" s="138" t="s">
        <v>65</v>
      </c>
      <c r="F5" s="138" t="s">
        <v>150</v>
      </c>
      <c r="G5" s="138" t="s">
        <v>151</v>
      </c>
      <c r="H5" s="138" t="s">
        <v>152</v>
      </c>
      <c r="I5" s="138" t="s">
        <v>153</v>
      </c>
      <c r="J5" s="138" t="s">
        <v>154</v>
      </c>
      <c r="K5" s="138" t="s">
        <v>155</v>
      </c>
      <c r="L5" s="138" t="s">
        <v>156</v>
      </c>
      <c r="M5" s="138" t="s">
        <v>157</v>
      </c>
      <c r="N5" s="138" t="s">
        <v>158</v>
      </c>
      <c r="O5" s="138" t="s">
        <v>153</v>
      </c>
      <c r="P5" s="138" t="s">
        <v>159</v>
      </c>
      <c r="Q5" s="138" t="s">
        <v>160</v>
      </c>
      <c r="R5" s="203"/>
      <c r="S5" s="203"/>
      <c r="T5" s="203"/>
      <c r="U5" s="2"/>
      <c r="V5" s="2"/>
      <c r="W5" s="2"/>
      <c r="X5" s="2"/>
      <c r="Y5" s="2"/>
      <c r="Z5" s="2"/>
      <c r="AA5" s="2"/>
    </row>
    <row r="6" spans="1:27" ht="15.75" customHeight="1">
      <c r="A6" s="139"/>
      <c r="B6" s="140" t="s">
        <v>25</v>
      </c>
      <c r="C6" s="141">
        <f>C7+C18</f>
        <v>0</v>
      </c>
      <c r="D6" s="141">
        <f>D7+D18</f>
        <v>0</v>
      </c>
      <c r="E6" s="141">
        <f>E7+E18</f>
        <v>0</v>
      </c>
      <c r="F6" s="141">
        <f t="shared" ref="F6:S6" si="0">F7+F18</f>
        <v>0</v>
      </c>
      <c r="G6" s="141">
        <f t="shared" si="0"/>
        <v>0</v>
      </c>
      <c r="H6" s="141">
        <f t="shared" si="0"/>
        <v>0</v>
      </c>
      <c r="I6" s="141">
        <f t="shared" si="0"/>
        <v>0</v>
      </c>
      <c r="J6" s="141">
        <f t="shared" si="0"/>
        <v>0</v>
      </c>
      <c r="K6" s="141">
        <f t="shared" si="0"/>
        <v>0</v>
      </c>
      <c r="L6" s="141">
        <f t="shared" si="0"/>
        <v>0</v>
      </c>
      <c r="M6" s="141">
        <f t="shared" si="0"/>
        <v>0</v>
      </c>
      <c r="N6" s="141">
        <f t="shared" si="0"/>
        <v>0</v>
      </c>
      <c r="O6" s="141">
        <f t="shared" si="0"/>
        <v>0</v>
      </c>
      <c r="P6" s="141">
        <f t="shared" si="0"/>
        <v>0</v>
      </c>
      <c r="Q6" s="141">
        <f t="shared" si="0"/>
        <v>0</v>
      </c>
      <c r="R6" s="141">
        <f t="shared" si="0"/>
        <v>0</v>
      </c>
      <c r="S6" s="141">
        <f t="shared" si="0"/>
        <v>0</v>
      </c>
      <c r="T6" s="142" t="e">
        <f>E6/D6</f>
        <v>#DIV/0!</v>
      </c>
      <c r="U6" s="2"/>
      <c r="V6" s="2"/>
      <c r="W6" s="2"/>
      <c r="X6" s="2"/>
      <c r="Y6" s="2"/>
      <c r="Z6" s="2"/>
      <c r="AA6" s="2"/>
    </row>
    <row r="7" spans="1:27" ht="17.25" customHeight="1">
      <c r="A7" s="143" t="s">
        <v>161</v>
      </c>
      <c r="B7" s="144" t="s">
        <v>46</v>
      </c>
      <c r="C7" s="145">
        <f>SUM(C8:C17)</f>
        <v>0</v>
      </c>
      <c r="D7" s="145">
        <f>SUM(D8:D17)</f>
        <v>0</v>
      </c>
      <c r="E7" s="145">
        <f>SUM(E8:E17)</f>
        <v>0</v>
      </c>
      <c r="F7" s="145">
        <f t="shared" ref="F7:S7" si="1">SUM(F8:F17)</f>
        <v>0</v>
      </c>
      <c r="G7" s="145">
        <f t="shared" si="1"/>
        <v>0</v>
      </c>
      <c r="H7" s="145">
        <f t="shared" si="1"/>
        <v>0</v>
      </c>
      <c r="I7" s="145">
        <f t="shared" si="1"/>
        <v>0</v>
      </c>
      <c r="J7" s="145">
        <f t="shared" si="1"/>
        <v>0</v>
      </c>
      <c r="K7" s="145">
        <f t="shared" si="1"/>
        <v>0</v>
      </c>
      <c r="L7" s="145">
        <f t="shared" si="1"/>
        <v>0</v>
      </c>
      <c r="M7" s="145">
        <f t="shared" si="1"/>
        <v>0</v>
      </c>
      <c r="N7" s="145">
        <f t="shared" si="1"/>
        <v>0</v>
      </c>
      <c r="O7" s="145">
        <f t="shared" si="1"/>
        <v>0</v>
      </c>
      <c r="P7" s="145">
        <f t="shared" si="1"/>
        <v>0</v>
      </c>
      <c r="Q7" s="145">
        <f t="shared" si="1"/>
        <v>0</v>
      </c>
      <c r="R7" s="145">
        <f t="shared" si="1"/>
        <v>0</v>
      </c>
      <c r="S7" s="145">
        <f t="shared" si="1"/>
        <v>0</v>
      </c>
      <c r="T7" s="142" t="e">
        <f t="shared" ref="T7:T31" si="2">E7/D7</f>
        <v>#DIV/0!</v>
      </c>
      <c r="U7" s="2"/>
      <c r="V7" s="2"/>
      <c r="W7" s="2"/>
      <c r="X7" s="2"/>
      <c r="Y7" s="2"/>
      <c r="Z7" s="2"/>
      <c r="AA7" s="2"/>
    </row>
    <row r="8" spans="1:27" ht="15.75" customHeight="1">
      <c r="A8" s="146">
        <v>1</v>
      </c>
      <c r="B8" s="147" t="s">
        <v>162</v>
      </c>
      <c r="C8" s="148"/>
      <c r="D8" s="149"/>
      <c r="E8" s="150"/>
      <c r="F8" s="147"/>
      <c r="G8" s="147"/>
      <c r="H8" s="147"/>
      <c r="I8" s="147"/>
      <c r="J8" s="150"/>
      <c r="K8" s="151"/>
      <c r="L8" s="150"/>
      <c r="M8" s="150"/>
      <c r="N8" s="148"/>
      <c r="O8" s="148"/>
      <c r="P8" s="147"/>
      <c r="Q8" s="147"/>
      <c r="R8" s="147"/>
      <c r="S8" s="147"/>
      <c r="T8" s="142" t="e">
        <f t="shared" si="2"/>
        <v>#DIV/0!</v>
      </c>
      <c r="U8" s="2"/>
      <c r="V8" s="2"/>
      <c r="W8" s="2"/>
      <c r="X8" s="2"/>
      <c r="Y8" s="2"/>
      <c r="Z8" s="2"/>
      <c r="AA8" s="2"/>
    </row>
    <row r="9" spans="1:27" ht="15.75" customHeight="1">
      <c r="A9" s="146">
        <v>2</v>
      </c>
      <c r="B9" s="147" t="s">
        <v>131</v>
      </c>
      <c r="C9" s="148"/>
      <c r="D9" s="148"/>
      <c r="E9" s="152"/>
      <c r="F9" s="147"/>
      <c r="G9" s="147"/>
      <c r="H9" s="147"/>
      <c r="I9" s="147"/>
      <c r="J9" s="152"/>
      <c r="K9" s="153"/>
      <c r="L9" s="152"/>
      <c r="M9" s="152"/>
      <c r="N9" s="148"/>
      <c r="O9" s="148"/>
      <c r="P9" s="147"/>
      <c r="Q9" s="147"/>
      <c r="R9" s="147"/>
      <c r="S9" s="147"/>
      <c r="T9" s="142" t="e">
        <f t="shared" si="2"/>
        <v>#DIV/0!</v>
      </c>
      <c r="U9" s="2"/>
      <c r="V9" s="2"/>
      <c r="W9" s="2"/>
      <c r="X9" s="2"/>
      <c r="Y9" s="2"/>
      <c r="Z9" s="2"/>
      <c r="AA9" s="2"/>
    </row>
    <row r="10" spans="1:27" ht="15.75" customHeight="1">
      <c r="A10" s="146">
        <v>3</v>
      </c>
      <c r="B10" s="147" t="s">
        <v>127</v>
      </c>
      <c r="C10" s="154"/>
      <c r="D10" s="154"/>
      <c r="E10" s="154"/>
      <c r="F10" s="147"/>
      <c r="G10" s="147"/>
      <c r="H10" s="147"/>
      <c r="I10" s="147"/>
      <c r="J10" s="154"/>
      <c r="K10" s="154"/>
      <c r="L10" s="154"/>
      <c r="M10" s="154"/>
      <c r="N10" s="154"/>
      <c r="O10" s="154"/>
      <c r="P10" s="147"/>
      <c r="Q10" s="147"/>
      <c r="R10" s="147"/>
      <c r="S10" s="147"/>
      <c r="T10" s="142" t="e">
        <f t="shared" si="2"/>
        <v>#DIV/0!</v>
      </c>
      <c r="U10" s="2"/>
      <c r="V10" s="2"/>
      <c r="W10" s="2"/>
      <c r="X10" s="2"/>
      <c r="Y10" s="2"/>
      <c r="Z10" s="2"/>
      <c r="AA10" s="2"/>
    </row>
    <row r="11" spans="1:27" ht="15.75" customHeight="1">
      <c r="A11" s="146">
        <v>4</v>
      </c>
      <c r="B11" s="147" t="s">
        <v>128</v>
      </c>
      <c r="C11" s="148"/>
      <c r="D11" s="149"/>
      <c r="E11" s="150"/>
      <c r="F11" s="147"/>
      <c r="G11" s="147"/>
      <c r="H11" s="147"/>
      <c r="I11" s="147"/>
      <c r="J11" s="150"/>
      <c r="K11" s="151"/>
      <c r="L11" s="150"/>
      <c r="M11" s="150"/>
      <c r="N11" s="148"/>
      <c r="O11" s="148"/>
      <c r="P11" s="147"/>
      <c r="Q11" s="147"/>
      <c r="R11" s="147"/>
      <c r="S11" s="147"/>
      <c r="T11" s="142" t="e">
        <f t="shared" si="2"/>
        <v>#DIV/0!</v>
      </c>
      <c r="U11" s="2"/>
      <c r="V11" s="2"/>
      <c r="W11" s="2"/>
      <c r="X11" s="2"/>
      <c r="Y11" s="2"/>
      <c r="Z11" s="2"/>
      <c r="AA11" s="2"/>
    </row>
    <row r="12" spans="1:27" ht="15.75" customHeight="1">
      <c r="A12" s="146">
        <v>5</v>
      </c>
      <c r="B12" s="147" t="s">
        <v>130</v>
      </c>
      <c r="C12" s="148"/>
      <c r="D12" s="149"/>
      <c r="E12" s="150"/>
      <c r="F12" s="147"/>
      <c r="G12" s="147"/>
      <c r="H12" s="147"/>
      <c r="I12" s="147"/>
      <c r="J12" s="150"/>
      <c r="K12" s="151"/>
      <c r="L12" s="150"/>
      <c r="M12" s="150"/>
      <c r="N12" s="148"/>
      <c r="O12" s="148"/>
      <c r="P12" s="147"/>
      <c r="Q12" s="147"/>
      <c r="R12" s="147"/>
      <c r="S12" s="147"/>
      <c r="T12" s="142" t="e">
        <f t="shared" si="2"/>
        <v>#DIV/0!</v>
      </c>
      <c r="U12" s="2"/>
      <c r="V12" s="2"/>
      <c r="W12" s="2"/>
      <c r="X12" s="2"/>
      <c r="Y12" s="2"/>
      <c r="Z12" s="2"/>
      <c r="AA12" s="2"/>
    </row>
    <row r="13" spans="1:27" ht="15.75" customHeight="1">
      <c r="A13" s="146">
        <v>6</v>
      </c>
      <c r="B13" s="147" t="s">
        <v>135</v>
      </c>
      <c r="C13" s="155"/>
      <c r="D13" s="155"/>
      <c r="E13" s="155"/>
      <c r="F13" s="147"/>
      <c r="G13" s="147"/>
      <c r="H13" s="147"/>
      <c r="I13" s="147"/>
      <c r="J13" s="155"/>
      <c r="K13" s="155"/>
      <c r="L13" s="155"/>
      <c r="M13" s="155"/>
      <c r="N13" s="155"/>
      <c r="O13" s="155"/>
      <c r="P13" s="147"/>
      <c r="Q13" s="147"/>
      <c r="R13" s="147"/>
      <c r="S13" s="147"/>
      <c r="T13" s="142" t="e">
        <f t="shared" si="2"/>
        <v>#DIV/0!</v>
      </c>
      <c r="U13" s="2"/>
      <c r="V13" s="2"/>
      <c r="W13" s="2"/>
      <c r="X13" s="2"/>
      <c r="Y13" s="2"/>
      <c r="Z13" s="2"/>
      <c r="AA13" s="2"/>
    </row>
    <row r="14" spans="1:27" ht="15.75" customHeight="1">
      <c r="A14" s="146">
        <v>7</v>
      </c>
      <c r="B14" s="147" t="s">
        <v>129</v>
      </c>
      <c r="C14" s="148"/>
      <c r="D14" s="149"/>
      <c r="E14" s="150"/>
      <c r="F14" s="147"/>
      <c r="G14" s="147"/>
      <c r="H14" s="147"/>
      <c r="I14" s="147"/>
      <c r="J14" s="150"/>
      <c r="K14" s="151"/>
      <c r="L14" s="150"/>
      <c r="M14" s="150"/>
      <c r="N14" s="148"/>
      <c r="O14" s="148"/>
      <c r="P14" s="147"/>
      <c r="Q14" s="147"/>
      <c r="R14" s="147"/>
      <c r="S14" s="147"/>
      <c r="T14" s="142" t="e">
        <f t="shared" si="2"/>
        <v>#DIV/0!</v>
      </c>
      <c r="U14" s="2"/>
      <c r="V14" s="2"/>
      <c r="W14" s="2"/>
      <c r="X14" s="2"/>
      <c r="Y14" s="2"/>
      <c r="Z14" s="2"/>
      <c r="AA14" s="2"/>
    </row>
    <row r="15" spans="1:27" ht="15.75" customHeight="1">
      <c r="A15" s="146">
        <v>8</v>
      </c>
      <c r="B15" s="147" t="s">
        <v>133</v>
      </c>
      <c r="C15" s="148"/>
      <c r="D15" s="149"/>
      <c r="E15" s="150"/>
      <c r="F15" s="147"/>
      <c r="G15" s="147"/>
      <c r="H15" s="147"/>
      <c r="I15" s="147"/>
      <c r="J15" s="150"/>
      <c r="K15" s="151"/>
      <c r="L15" s="150"/>
      <c r="M15" s="150"/>
      <c r="N15" s="148"/>
      <c r="O15" s="148"/>
      <c r="P15" s="147"/>
      <c r="Q15" s="147"/>
      <c r="R15" s="147"/>
      <c r="S15" s="147"/>
      <c r="T15" s="142" t="e">
        <f t="shared" si="2"/>
        <v>#DIV/0!</v>
      </c>
      <c r="U15" s="2"/>
      <c r="V15" s="2"/>
      <c r="W15" s="2"/>
      <c r="X15" s="2"/>
      <c r="Y15" s="2"/>
      <c r="Z15" s="2"/>
      <c r="AA15" s="2"/>
    </row>
    <row r="16" spans="1:27" ht="15.75" customHeight="1">
      <c r="A16" s="146">
        <v>9</v>
      </c>
      <c r="B16" s="147" t="s">
        <v>132</v>
      </c>
      <c r="C16" s="148"/>
      <c r="D16" s="149"/>
      <c r="E16" s="150"/>
      <c r="F16" s="147"/>
      <c r="G16" s="147"/>
      <c r="H16" s="147"/>
      <c r="I16" s="147"/>
      <c r="J16" s="150"/>
      <c r="K16" s="151"/>
      <c r="L16" s="150"/>
      <c r="M16" s="150"/>
      <c r="N16" s="148"/>
      <c r="O16" s="148"/>
      <c r="P16" s="147"/>
      <c r="Q16" s="147"/>
      <c r="R16" s="147"/>
      <c r="S16" s="147"/>
      <c r="T16" s="142" t="e">
        <f t="shared" si="2"/>
        <v>#DIV/0!</v>
      </c>
      <c r="U16" s="2"/>
      <c r="V16" s="2"/>
      <c r="W16" s="2"/>
      <c r="X16" s="2"/>
      <c r="Y16" s="2"/>
      <c r="Z16" s="2"/>
      <c r="AA16" s="2"/>
    </row>
    <row r="17" spans="1:27" ht="15.75" customHeight="1">
      <c r="A17" s="146">
        <v>10</v>
      </c>
      <c r="B17" s="147" t="s">
        <v>126</v>
      </c>
      <c r="C17" s="148"/>
      <c r="D17" s="149"/>
      <c r="E17" s="150"/>
      <c r="F17" s="147"/>
      <c r="G17" s="147"/>
      <c r="H17" s="147"/>
      <c r="I17" s="147"/>
      <c r="J17" s="150"/>
      <c r="K17" s="151"/>
      <c r="L17" s="150"/>
      <c r="M17" s="150"/>
      <c r="N17" s="148"/>
      <c r="O17" s="148"/>
      <c r="P17" s="147"/>
      <c r="Q17" s="147"/>
      <c r="R17" s="147"/>
      <c r="S17" s="147"/>
      <c r="T17" s="142" t="e">
        <f t="shared" si="2"/>
        <v>#DIV/0!</v>
      </c>
      <c r="U17" s="2"/>
      <c r="V17" s="2"/>
      <c r="W17" s="2"/>
      <c r="X17" s="2"/>
      <c r="Y17" s="2"/>
      <c r="Z17" s="2"/>
      <c r="AA17" s="2"/>
    </row>
    <row r="18" spans="1:27" ht="15.75" customHeight="1">
      <c r="A18" s="143" t="s">
        <v>163</v>
      </c>
      <c r="B18" s="144" t="s">
        <v>164</v>
      </c>
      <c r="C18" s="145">
        <f>SUM(C19:C31)</f>
        <v>0</v>
      </c>
      <c r="D18" s="145">
        <f t="shared" ref="D18:H18" si="3">SUM(D19:D31)</f>
        <v>0</v>
      </c>
      <c r="E18" s="145">
        <f t="shared" si="3"/>
        <v>0</v>
      </c>
      <c r="F18" s="145">
        <f t="shared" si="3"/>
        <v>0</v>
      </c>
      <c r="G18" s="145">
        <f t="shared" si="3"/>
        <v>0</v>
      </c>
      <c r="H18" s="145">
        <f t="shared" si="3"/>
        <v>0</v>
      </c>
      <c r="I18" s="145"/>
      <c r="J18" s="145">
        <f t="shared" ref="J18:N18" si="4">SUM(J19:J31)</f>
        <v>0</v>
      </c>
      <c r="K18" s="145">
        <f t="shared" si="4"/>
        <v>0</v>
      </c>
      <c r="L18" s="145">
        <f t="shared" si="4"/>
        <v>0</v>
      </c>
      <c r="M18" s="145">
        <f t="shared" si="4"/>
        <v>0</v>
      </c>
      <c r="N18" s="145">
        <f t="shared" si="4"/>
        <v>0</v>
      </c>
      <c r="O18" s="145"/>
      <c r="P18" s="145">
        <f t="shared" ref="P18:S18" si="5">SUM(P19:P31)</f>
        <v>0</v>
      </c>
      <c r="Q18" s="145">
        <f t="shared" si="5"/>
        <v>0</v>
      </c>
      <c r="R18" s="145">
        <f t="shared" si="5"/>
        <v>0</v>
      </c>
      <c r="S18" s="145">
        <f t="shared" si="5"/>
        <v>0</v>
      </c>
      <c r="T18" s="142" t="e">
        <f t="shared" si="2"/>
        <v>#DIV/0!</v>
      </c>
      <c r="U18" s="2"/>
      <c r="V18" s="2"/>
      <c r="W18" s="2"/>
      <c r="X18" s="2"/>
      <c r="Y18" s="2"/>
      <c r="Z18" s="2"/>
      <c r="AA18" s="2"/>
    </row>
    <row r="19" spans="1:27" ht="15.75" customHeight="1">
      <c r="A19" s="146">
        <v>1</v>
      </c>
      <c r="B19" s="156" t="s">
        <v>165</v>
      </c>
      <c r="C19" s="148"/>
      <c r="D19" s="149"/>
      <c r="E19" s="150"/>
      <c r="F19" s="147"/>
      <c r="G19" s="147"/>
      <c r="H19" s="147"/>
      <c r="I19" s="147"/>
      <c r="J19" s="150"/>
      <c r="K19" s="151"/>
      <c r="L19" s="150"/>
      <c r="M19" s="150"/>
      <c r="N19" s="148"/>
      <c r="O19" s="148"/>
      <c r="P19" s="147"/>
      <c r="Q19" s="147"/>
      <c r="R19" s="147"/>
      <c r="S19" s="147"/>
      <c r="T19" s="142" t="e">
        <f t="shared" si="2"/>
        <v>#DIV/0!</v>
      </c>
      <c r="U19" s="2"/>
      <c r="V19" s="2"/>
      <c r="W19" s="2"/>
      <c r="X19" s="2"/>
      <c r="Y19" s="2"/>
      <c r="Z19" s="2"/>
      <c r="AA19" s="2"/>
    </row>
    <row r="20" spans="1:27" ht="15.75" customHeight="1">
      <c r="A20" s="146">
        <v>2</v>
      </c>
      <c r="B20" s="156" t="s">
        <v>166</v>
      </c>
      <c r="C20" s="148"/>
      <c r="D20" s="149"/>
      <c r="E20" s="150"/>
      <c r="F20" s="147"/>
      <c r="G20" s="147"/>
      <c r="H20" s="147"/>
      <c r="I20" s="147"/>
      <c r="J20" s="150"/>
      <c r="K20" s="151"/>
      <c r="L20" s="150"/>
      <c r="M20" s="150"/>
      <c r="N20" s="148"/>
      <c r="O20" s="148"/>
      <c r="P20" s="147"/>
      <c r="Q20" s="147"/>
      <c r="R20" s="147"/>
      <c r="S20" s="147"/>
      <c r="T20" s="142" t="e">
        <f t="shared" si="2"/>
        <v>#DIV/0!</v>
      </c>
      <c r="U20" s="2"/>
      <c r="V20" s="2"/>
      <c r="W20" s="2"/>
      <c r="X20" s="2"/>
      <c r="Y20" s="2"/>
      <c r="Z20" s="2"/>
      <c r="AA20" s="2"/>
    </row>
    <row r="21" spans="1:27" ht="15.75" customHeight="1">
      <c r="A21" s="146">
        <v>3</v>
      </c>
      <c r="B21" s="156" t="s">
        <v>167</v>
      </c>
      <c r="C21" s="148"/>
      <c r="D21" s="149"/>
      <c r="E21" s="150"/>
      <c r="F21" s="147"/>
      <c r="G21" s="147"/>
      <c r="H21" s="147"/>
      <c r="I21" s="147"/>
      <c r="J21" s="150"/>
      <c r="K21" s="157"/>
      <c r="L21" s="150"/>
      <c r="M21" s="150"/>
      <c r="N21" s="148"/>
      <c r="O21" s="148"/>
      <c r="P21" s="147"/>
      <c r="Q21" s="147"/>
      <c r="R21" s="147"/>
      <c r="S21" s="147"/>
      <c r="T21" s="142" t="e">
        <f t="shared" si="2"/>
        <v>#DIV/0!</v>
      </c>
      <c r="U21" s="2"/>
      <c r="V21" s="2"/>
      <c r="W21" s="2"/>
      <c r="X21" s="2"/>
      <c r="Y21" s="2"/>
      <c r="Z21" s="2"/>
      <c r="AA21" s="2"/>
    </row>
    <row r="22" spans="1:27" ht="15.75" customHeight="1">
      <c r="A22" s="146">
        <v>4</v>
      </c>
      <c r="B22" s="156" t="s">
        <v>168</v>
      </c>
      <c r="C22" s="148"/>
      <c r="D22" s="149"/>
      <c r="E22" s="150"/>
      <c r="F22" s="147"/>
      <c r="G22" s="147"/>
      <c r="H22" s="147"/>
      <c r="I22" s="147"/>
      <c r="J22" s="150"/>
      <c r="K22" s="151"/>
      <c r="L22" s="150"/>
      <c r="M22" s="150"/>
      <c r="N22" s="148"/>
      <c r="O22" s="148"/>
      <c r="P22" s="147"/>
      <c r="Q22" s="147"/>
      <c r="R22" s="147"/>
      <c r="S22" s="147"/>
      <c r="T22" s="142" t="e">
        <f t="shared" si="2"/>
        <v>#DIV/0!</v>
      </c>
      <c r="U22" s="2"/>
      <c r="V22" s="2"/>
      <c r="W22" s="2"/>
      <c r="X22" s="2"/>
      <c r="Y22" s="2"/>
      <c r="Z22" s="2"/>
      <c r="AA22" s="2"/>
    </row>
    <row r="23" spans="1:27" ht="15.75" customHeight="1">
      <c r="A23" s="146">
        <v>5</v>
      </c>
      <c r="B23" s="156" t="s">
        <v>169</v>
      </c>
      <c r="C23" s="148"/>
      <c r="D23" s="149"/>
      <c r="E23" s="150"/>
      <c r="F23" s="147"/>
      <c r="G23" s="147"/>
      <c r="H23" s="147"/>
      <c r="I23" s="147"/>
      <c r="J23" s="150"/>
      <c r="K23" s="151"/>
      <c r="L23" s="150"/>
      <c r="M23" s="150"/>
      <c r="N23" s="148"/>
      <c r="O23" s="148"/>
      <c r="P23" s="147"/>
      <c r="Q23" s="147"/>
      <c r="R23" s="147"/>
      <c r="S23" s="147"/>
      <c r="T23" s="142" t="e">
        <f t="shared" si="2"/>
        <v>#DIV/0!</v>
      </c>
      <c r="U23" s="2"/>
      <c r="V23" s="2"/>
      <c r="W23" s="2"/>
      <c r="X23" s="2"/>
      <c r="Y23" s="2"/>
      <c r="Z23" s="2"/>
      <c r="AA23" s="2"/>
    </row>
    <row r="24" spans="1:27" ht="15.75" customHeight="1">
      <c r="A24" s="146">
        <v>6</v>
      </c>
      <c r="B24" s="156" t="s">
        <v>170</v>
      </c>
      <c r="C24" s="148"/>
      <c r="D24" s="149"/>
      <c r="E24" s="150"/>
      <c r="F24" s="147"/>
      <c r="G24" s="147"/>
      <c r="H24" s="147"/>
      <c r="I24" s="147"/>
      <c r="J24" s="150"/>
      <c r="K24" s="157"/>
      <c r="L24" s="150"/>
      <c r="M24" s="150"/>
      <c r="N24" s="148"/>
      <c r="O24" s="148"/>
      <c r="P24" s="147"/>
      <c r="Q24" s="147"/>
      <c r="R24" s="147"/>
      <c r="S24" s="147"/>
      <c r="T24" s="142" t="e">
        <f t="shared" si="2"/>
        <v>#DIV/0!</v>
      </c>
      <c r="U24" s="2"/>
      <c r="V24" s="2"/>
      <c r="W24" s="2"/>
      <c r="X24" s="2"/>
      <c r="Y24" s="2"/>
      <c r="Z24" s="2"/>
      <c r="AA24" s="2"/>
    </row>
    <row r="25" spans="1:27" ht="15.75" customHeight="1">
      <c r="A25" s="146">
        <v>7</v>
      </c>
      <c r="B25" s="156" t="s">
        <v>171</v>
      </c>
      <c r="C25" s="148"/>
      <c r="D25" s="149"/>
      <c r="E25" s="150"/>
      <c r="F25" s="147"/>
      <c r="G25" s="147"/>
      <c r="H25" s="147"/>
      <c r="I25" s="147"/>
      <c r="J25" s="150"/>
      <c r="K25" s="151"/>
      <c r="L25" s="150"/>
      <c r="M25" s="150"/>
      <c r="N25" s="148"/>
      <c r="O25" s="148"/>
      <c r="P25" s="147"/>
      <c r="Q25" s="147"/>
      <c r="R25" s="147"/>
      <c r="S25" s="147"/>
      <c r="T25" s="142" t="e">
        <f t="shared" si="2"/>
        <v>#DIV/0!</v>
      </c>
      <c r="U25" s="2"/>
      <c r="V25" s="2"/>
      <c r="W25" s="2"/>
      <c r="X25" s="2"/>
      <c r="Y25" s="2"/>
      <c r="Z25" s="2"/>
      <c r="AA25" s="2"/>
    </row>
    <row r="26" spans="1:27" ht="15.75" customHeight="1">
      <c r="A26" s="146">
        <v>8</v>
      </c>
      <c r="B26" s="156" t="s">
        <v>172</v>
      </c>
      <c r="C26" s="148"/>
      <c r="D26" s="149"/>
      <c r="E26" s="150"/>
      <c r="F26" s="147"/>
      <c r="G26" s="147"/>
      <c r="H26" s="147"/>
      <c r="I26" s="147"/>
      <c r="J26" s="150"/>
      <c r="K26" s="151"/>
      <c r="L26" s="150"/>
      <c r="M26" s="150"/>
      <c r="N26" s="148"/>
      <c r="O26" s="148"/>
      <c r="P26" s="147"/>
      <c r="Q26" s="147"/>
      <c r="R26" s="147"/>
      <c r="S26" s="147"/>
      <c r="T26" s="142" t="e">
        <f t="shared" si="2"/>
        <v>#DIV/0!</v>
      </c>
      <c r="U26" s="2"/>
      <c r="V26" s="2"/>
      <c r="W26" s="2"/>
      <c r="X26" s="2"/>
      <c r="Y26" s="2"/>
      <c r="Z26" s="2"/>
      <c r="AA26" s="2"/>
    </row>
    <row r="27" spans="1:27" ht="15.75" customHeight="1">
      <c r="A27" s="146">
        <v>9</v>
      </c>
      <c r="B27" s="156" t="s">
        <v>173</v>
      </c>
      <c r="C27" s="148"/>
      <c r="D27" s="149"/>
      <c r="E27" s="150"/>
      <c r="F27" s="147"/>
      <c r="G27" s="147"/>
      <c r="H27" s="147"/>
      <c r="I27" s="147"/>
      <c r="J27" s="150"/>
      <c r="K27" s="151"/>
      <c r="L27" s="150"/>
      <c r="M27" s="150"/>
      <c r="N27" s="148"/>
      <c r="O27" s="148"/>
      <c r="P27" s="147"/>
      <c r="Q27" s="147"/>
      <c r="R27" s="147"/>
      <c r="S27" s="147"/>
      <c r="T27" s="142" t="e">
        <f t="shared" si="2"/>
        <v>#DIV/0!</v>
      </c>
      <c r="U27" s="2"/>
      <c r="V27" s="2"/>
      <c r="W27" s="2"/>
      <c r="X27" s="2"/>
      <c r="Y27" s="2"/>
      <c r="Z27" s="2"/>
      <c r="AA27" s="2"/>
    </row>
    <row r="28" spans="1:27" ht="15.75" customHeight="1">
      <c r="A28" s="146">
        <v>10</v>
      </c>
      <c r="B28" s="156" t="s">
        <v>174</v>
      </c>
      <c r="C28" s="148"/>
      <c r="D28" s="149"/>
      <c r="E28" s="150"/>
      <c r="F28" s="147"/>
      <c r="G28" s="147"/>
      <c r="H28" s="147"/>
      <c r="I28" s="147"/>
      <c r="J28" s="150"/>
      <c r="K28" s="151"/>
      <c r="L28" s="150"/>
      <c r="M28" s="150"/>
      <c r="N28" s="148"/>
      <c r="O28" s="148"/>
      <c r="P28" s="147"/>
      <c r="Q28" s="147"/>
      <c r="R28" s="147"/>
      <c r="S28" s="147"/>
      <c r="T28" s="142" t="e">
        <f t="shared" si="2"/>
        <v>#DIV/0!</v>
      </c>
      <c r="U28" s="2"/>
      <c r="V28" s="2"/>
      <c r="W28" s="2"/>
      <c r="X28" s="2"/>
      <c r="Y28" s="2"/>
      <c r="Z28" s="2"/>
      <c r="AA28" s="2"/>
    </row>
    <row r="29" spans="1:27" ht="15.75" customHeight="1">
      <c r="A29" s="146">
        <v>11</v>
      </c>
      <c r="B29" s="156" t="s">
        <v>175</v>
      </c>
      <c r="C29" s="148"/>
      <c r="D29" s="149"/>
      <c r="E29" s="150"/>
      <c r="F29" s="147"/>
      <c r="G29" s="147"/>
      <c r="H29" s="147"/>
      <c r="I29" s="147"/>
      <c r="J29" s="150"/>
      <c r="K29" s="151"/>
      <c r="L29" s="150"/>
      <c r="M29" s="150"/>
      <c r="N29" s="148"/>
      <c r="O29" s="148"/>
      <c r="P29" s="147"/>
      <c r="Q29" s="147"/>
      <c r="R29" s="147"/>
      <c r="S29" s="147"/>
      <c r="T29" s="142" t="e">
        <f t="shared" si="2"/>
        <v>#DIV/0!</v>
      </c>
      <c r="U29" s="2"/>
      <c r="V29" s="2"/>
      <c r="W29" s="2"/>
      <c r="X29" s="2"/>
      <c r="Y29" s="2"/>
      <c r="Z29" s="2"/>
      <c r="AA29" s="2"/>
    </row>
    <row r="30" spans="1:27" ht="15.75" customHeight="1">
      <c r="A30" s="146">
        <v>12</v>
      </c>
      <c r="B30" s="156" t="s">
        <v>176</v>
      </c>
      <c r="C30" s="148"/>
      <c r="D30" s="149"/>
      <c r="E30" s="150"/>
      <c r="F30" s="147"/>
      <c r="G30" s="147"/>
      <c r="H30" s="147"/>
      <c r="I30" s="147"/>
      <c r="J30" s="150"/>
      <c r="K30" s="151"/>
      <c r="L30" s="150"/>
      <c r="M30" s="150"/>
      <c r="N30" s="148"/>
      <c r="O30" s="148"/>
      <c r="P30" s="147"/>
      <c r="Q30" s="147"/>
      <c r="R30" s="147"/>
      <c r="S30" s="147"/>
      <c r="T30" s="142" t="e">
        <f t="shared" si="2"/>
        <v>#DIV/0!</v>
      </c>
      <c r="U30" s="2"/>
      <c r="V30" s="2"/>
      <c r="W30" s="2"/>
      <c r="X30" s="2"/>
      <c r="Y30" s="2"/>
      <c r="Z30" s="2"/>
      <c r="AA30" s="2"/>
    </row>
    <row r="31" spans="1:27" ht="15.75" customHeight="1">
      <c r="A31" s="146">
        <v>13</v>
      </c>
      <c r="B31" s="156" t="s">
        <v>177</v>
      </c>
      <c r="C31" s="148"/>
      <c r="D31" s="149"/>
      <c r="E31" s="150"/>
      <c r="F31" s="147"/>
      <c r="G31" s="147"/>
      <c r="H31" s="147"/>
      <c r="I31" s="147"/>
      <c r="J31" s="150"/>
      <c r="K31" s="151"/>
      <c r="L31" s="150"/>
      <c r="M31" s="150"/>
      <c r="N31" s="148"/>
      <c r="O31" s="148"/>
      <c r="P31" s="147"/>
      <c r="Q31" s="147"/>
      <c r="R31" s="147"/>
      <c r="S31" s="147"/>
      <c r="T31" s="142" t="e">
        <f t="shared" si="2"/>
        <v>#DIV/0!</v>
      </c>
      <c r="U31" s="2"/>
      <c r="V31" s="2"/>
      <c r="W31" s="2"/>
      <c r="X31" s="2"/>
      <c r="Y31" s="2"/>
      <c r="Z31" s="2"/>
      <c r="AA31" s="2"/>
    </row>
    <row r="32" spans="1:27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</sheetData>
  <mergeCells count="12">
    <mergeCell ref="S4:S5"/>
    <mergeCell ref="T4:T5"/>
    <mergeCell ref="B1:S1"/>
    <mergeCell ref="B2:S2"/>
    <mergeCell ref="A4:A5"/>
    <mergeCell ref="B4:B5"/>
    <mergeCell ref="C4:C5"/>
    <mergeCell ref="D4:D5"/>
    <mergeCell ref="E4:I4"/>
    <mergeCell ref="J4:O4"/>
    <mergeCell ref="P4:Q4"/>
    <mergeCell ref="R4:R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D28" sqref="D28"/>
    </sheetView>
  </sheetViews>
  <sheetFormatPr defaultRowHeight="15"/>
  <cols>
    <col min="1" max="1" width="9.140625" style="135"/>
    <col min="2" max="2" width="18.5703125" style="135" bestFit="1" customWidth="1"/>
    <col min="3" max="3" width="10.42578125" style="135" customWidth="1"/>
    <col min="4" max="4" width="14.42578125" style="135" customWidth="1"/>
    <col min="5" max="5" width="17" style="135" customWidth="1"/>
    <col min="6" max="10" width="9.140625" style="135"/>
    <col min="11" max="11" width="15.140625" style="135" customWidth="1"/>
    <col min="12" max="12" width="19" style="135" customWidth="1"/>
    <col min="13" max="13" width="21.7109375" style="135" customWidth="1"/>
    <col min="14" max="16384" width="9.140625" style="135"/>
  </cols>
  <sheetData>
    <row r="1" spans="1:13" ht="18.75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18.75">
      <c r="A2" s="216" t="s">
        <v>179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1:13" ht="18.75">
      <c r="A3" s="159"/>
      <c r="B3" s="158"/>
      <c r="C3" s="158"/>
      <c r="D3" s="158"/>
      <c r="E3" s="158"/>
      <c r="F3" s="158"/>
      <c r="G3" s="158"/>
      <c r="H3" s="158"/>
      <c r="I3" s="158"/>
      <c r="J3" s="158"/>
      <c r="K3" s="160"/>
      <c r="L3" s="161"/>
      <c r="M3" s="161"/>
    </row>
    <row r="4" spans="1:13" ht="15.75">
      <c r="A4" s="217" t="s">
        <v>2</v>
      </c>
      <c r="B4" s="219" t="s">
        <v>180</v>
      </c>
      <c r="C4" s="220" t="s">
        <v>143</v>
      </c>
      <c r="D4" s="220" t="s">
        <v>181</v>
      </c>
      <c r="E4" s="220" t="s">
        <v>182</v>
      </c>
      <c r="F4" s="222" t="s">
        <v>183</v>
      </c>
      <c r="G4" s="217" t="s">
        <v>184</v>
      </c>
      <c r="H4" s="218"/>
      <c r="I4" s="218"/>
      <c r="J4" s="222" t="s">
        <v>185</v>
      </c>
      <c r="K4" s="223" t="s">
        <v>186</v>
      </c>
      <c r="L4" s="218"/>
      <c r="M4" s="218"/>
    </row>
    <row r="5" spans="1:13" ht="31.5">
      <c r="A5" s="218"/>
      <c r="B5" s="218"/>
      <c r="C5" s="221"/>
      <c r="D5" s="221"/>
      <c r="E5" s="221"/>
      <c r="F5" s="218"/>
      <c r="G5" s="162" t="s">
        <v>187</v>
      </c>
      <c r="H5" s="162" t="s">
        <v>188</v>
      </c>
      <c r="I5" s="162" t="s">
        <v>189</v>
      </c>
      <c r="J5" s="218"/>
      <c r="K5" s="163" t="s">
        <v>190</v>
      </c>
      <c r="L5" s="163" t="s">
        <v>191</v>
      </c>
      <c r="M5" s="163" t="s">
        <v>192</v>
      </c>
    </row>
    <row r="6" spans="1:13" ht="15.75">
      <c r="A6" s="214" t="s">
        <v>193</v>
      </c>
      <c r="B6" s="215"/>
      <c r="C6" s="164">
        <f t="shared" ref="C6:I6" si="0">SUM(C7:C16)</f>
        <v>0</v>
      </c>
      <c r="D6" s="164">
        <f t="shared" si="0"/>
        <v>0</v>
      </c>
      <c r="E6" s="164"/>
      <c r="F6" s="164">
        <f t="shared" si="0"/>
        <v>0</v>
      </c>
      <c r="G6" s="164">
        <f t="shared" si="0"/>
        <v>0</v>
      </c>
      <c r="H6" s="164">
        <f t="shared" si="0"/>
        <v>0</v>
      </c>
      <c r="I6" s="164">
        <f t="shared" si="0"/>
        <v>0</v>
      </c>
      <c r="J6" s="165"/>
      <c r="K6" s="166"/>
      <c r="L6" s="166"/>
      <c r="M6" s="166"/>
    </row>
    <row r="7" spans="1:13" ht="15.75">
      <c r="A7" s="167">
        <v>1</v>
      </c>
      <c r="B7" s="168" t="s">
        <v>194</v>
      </c>
      <c r="C7" s="168"/>
      <c r="D7" s="168"/>
      <c r="E7" s="168"/>
      <c r="F7" s="169"/>
      <c r="G7" s="170"/>
      <c r="H7" s="170"/>
      <c r="I7" s="171"/>
      <c r="J7" s="172"/>
      <c r="K7" s="173"/>
      <c r="L7" s="173"/>
      <c r="M7" s="173"/>
    </row>
    <row r="8" spans="1:13" ht="15.75">
      <c r="A8" s="167">
        <v>2</v>
      </c>
      <c r="B8" s="168" t="s">
        <v>195</v>
      </c>
      <c r="C8" s="168"/>
      <c r="D8" s="168"/>
      <c r="E8" s="168"/>
      <c r="F8" s="169"/>
      <c r="G8" s="170"/>
      <c r="H8" s="174"/>
      <c r="I8" s="171"/>
      <c r="J8" s="172"/>
      <c r="K8" s="173"/>
      <c r="L8" s="173"/>
      <c r="M8" s="173"/>
    </row>
    <row r="9" spans="1:13" ht="15.75">
      <c r="A9" s="167">
        <v>3</v>
      </c>
      <c r="B9" s="168" t="s">
        <v>196</v>
      </c>
      <c r="C9" s="168"/>
      <c r="D9" s="168"/>
      <c r="E9" s="168"/>
      <c r="F9" s="169"/>
      <c r="G9" s="170"/>
      <c r="H9" s="174"/>
      <c r="I9" s="171"/>
      <c r="J9" s="171"/>
      <c r="K9" s="173"/>
      <c r="L9" s="173"/>
      <c r="M9" s="173"/>
    </row>
    <row r="10" spans="1:13" ht="15.75">
      <c r="A10" s="167">
        <v>4</v>
      </c>
      <c r="B10" s="168" t="s">
        <v>197</v>
      </c>
      <c r="C10" s="168"/>
      <c r="D10" s="168"/>
      <c r="E10" s="168"/>
      <c r="F10" s="169"/>
      <c r="G10" s="170"/>
      <c r="H10" s="174"/>
      <c r="I10" s="171"/>
      <c r="J10" s="171"/>
      <c r="K10" s="173"/>
      <c r="L10" s="175"/>
      <c r="M10" s="173"/>
    </row>
    <row r="11" spans="1:13" ht="15.75">
      <c r="A11" s="167">
        <v>5</v>
      </c>
      <c r="B11" s="168" t="s">
        <v>198</v>
      </c>
      <c r="C11" s="168"/>
      <c r="D11" s="168"/>
      <c r="E11" s="168"/>
      <c r="F11" s="169"/>
      <c r="G11" s="174"/>
      <c r="H11" s="174"/>
      <c r="I11" s="171"/>
      <c r="J11" s="172"/>
      <c r="K11" s="173"/>
      <c r="L11" s="173"/>
      <c r="M11" s="176"/>
    </row>
    <row r="12" spans="1:13" ht="15.75">
      <c r="A12" s="167">
        <v>6</v>
      </c>
      <c r="B12" s="168" t="s">
        <v>199</v>
      </c>
      <c r="C12" s="168"/>
      <c r="D12" s="168"/>
      <c r="E12" s="168"/>
      <c r="F12" s="169"/>
      <c r="G12" s="170"/>
      <c r="H12" s="174"/>
      <c r="I12" s="171"/>
      <c r="J12" s="171"/>
      <c r="K12" s="173"/>
      <c r="L12" s="173"/>
      <c r="M12" s="173"/>
    </row>
    <row r="13" spans="1:13" ht="15.75">
      <c r="A13" s="167">
        <v>7</v>
      </c>
      <c r="B13" s="168" t="s">
        <v>200</v>
      </c>
      <c r="C13" s="168"/>
      <c r="D13" s="168"/>
      <c r="E13" s="168"/>
      <c r="F13" s="169"/>
      <c r="G13" s="170"/>
      <c r="H13" s="174"/>
      <c r="I13" s="171"/>
      <c r="J13" s="171"/>
      <c r="K13" s="173"/>
      <c r="L13" s="173"/>
      <c r="M13" s="173"/>
    </row>
    <row r="14" spans="1:13" ht="15.75">
      <c r="A14" s="167">
        <v>8</v>
      </c>
      <c r="B14" s="168" t="s">
        <v>201</v>
      </c>
      <c r="C14" s="168"/>
      <c r="D14" s="168"/>
      <c r="E14" s="168"/>
      <c r="F14" s="169"/>
      <c r="G14" s="170"/>
      <c r="H14" s="174"/>
      <c r="I14" s="171"/>
      <c r="J14" s="171"/>
      <c r="K14" s="173"/>
      <c r="L14" s="173"/>
      <c r="M14" s="173"/>
    </row>
    <row r="15" spans="1:13" ht="15.75">
      <c r="A15" s="167">
        <v>9</v>
      </c>
      <c r="B15" s="168" t="s">
        <v>202</v>
      </c>
      <c r="C15" s="168"/>
      <c r="D15" s="168"/>
      <c r="E15" s="168"/>
      <c r="F15" s="169"/>
      <c r="G15" s="170"/>
      <c r="H15" s="174"/>
      <c r="I15" s="171"/>
      <c r="J15" s="171"/>
      <c r="K15" s="173"/>
      <c r="L15" s="173"/>
      <c r="M15" s="173"/>
    </row>
    <row r="16" spans="1:13" ht="15.75">
      <c r="A16" s="167">
        <v>10</v>
      </c>
      <c r="B16" s="168" t="s">
        <v>203</v>
      </c>
      <c r="C16" s="168"/>
      <c r="D16" s="168"/>
      <c r="E16" s="168"/>
      <c r="F16" s="169"/>
      <c r="G16" s="170"/>
      <c r="H16" s="170"/>
      <c r="I16" s="171"/>
      <c r="J16" s="171"/>
      <c r="K16" s="173"/>
      <c r="L16" s="173"/>
      <c r="M16" s="173"/>
    </row>
  </sheetData>
  <mergeCells count="11">
    <mergeCell ref="A6:B6"/>
    <mergeCell ref="A2:M2"/>
    <mergeCell ref="A4:A5"/>
    <mergeCell ref="B4:B5"/>
    <mergeCell ref="C4:C5"/>
    <mergeCell ref="D4:D5"/>
    <mergeCell ref="E4:E5"/>
    <mergeCell ref="F4:F5"/>
    <mergeCell ref="G4:I4"/>
    <mergeCell ref="J4:J5"/>
    <mergeCell ref="K4:M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11" workbookViewId="0">
      <selection activeCell="A31" sqref="A31:XFD31"/>
    </sheetView>
  </sheetViews>
  <sheetFormatPr defaultColWidth="14.42578125" defaultRowHeight="15"/>
  <cols>
    <col min="1" max="1" width="7.28515625" style="135" customWidth="1"/>
    <col min="2" max="2" width="52.28515625" style="135" customWidth="1"/>
    <col min="3" max="3" width="9.140625" style="135" customWidth="1"/>
    <col min="4" max="4" width="12.42578125" style="135" customWidth="1"/>
    <col min="5" max="5" width="9.7109375" style="135" customWidth="1"/>
    <col min="6" max="6" width="13.28515625" style="135" customWidth="1"/>
    <col min="7" max="7" width="10.140625" style="135" customWidth="1"/>
    <col min="8" max="8" width="9" style="135" customWidth="1"/>
    <col min="9" max="9" width="19.28515625" style="135" customWidth="1"/>
    <col min="10" max="10" width="10.28515625" style="135" customWidth="1"/>
    <col min="11" max="11" width="10.5703125" style="135" customWidth="1"/>
    <col min="12" max="12" width="16.85546875" style="135" customWidth="1"/>
    <col min="13" max="13" width="9.85546875" style="135" customWidth="1"/>
    <col min="14" max="14" width="8" style="135" customWidth="1"/>
    <col min="15" max="16384" width="14.42578125" style="135"/>
  </cols>
  <sheetData>
    <row r="1" spans="1:14" ht="39" customHeight="1">
      <c r="A1" s="177"/>
      <c r="B1" s="177"/>
      <c r="C1" s="226" t="s">
        <v>228</v>
      </c>
      <c r="D1" s="227"/>
      <c r="E1" s="227"/>
      <c r="F1" s="227"/>
      <c r="G1" s="227"/>
      <c r="H1" s="227"/>
      <c r="I1" s="227"/>
      <c r="J1" s="227"/>
      <c r="K1" s="227"/>
      <c r="L1" s="227"/>
      <c r="M1" s="227"/>
    </row>
    <row r="2" spans="1:14" ht="20.25" customHeight="1">
      <c r="A2" s="177"/>
      <c r="B2" s="178"/>
      <c r="C2" s="228" t="s">
        <v>204</v>
      </c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4" ht="8.25" customHeight="1">
      <c r="A3" s="177"/>
      <c r="B3" s="177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4" ht="21.75" customHeight="1">
      <c r="A4" s="230" t="s">
        <v>205</v>
      </c>
      <c r="B4" s="230" t="s">
        <v>206</v>
      </c>
      <c r="C4" s="233" t="s">
        <v>207</v>
      </c>
      <c r="D4" s="234"/>
      <c r="E4" s="234"/>
      <c r="F4" s="234"/>
      <c r="G4" s="225"/>
      <c r="H4" s="233" t="s">
        <v>208</v>
      </c>
      <c r="I4" s="234"/>
      <c r="J4" s="225"/>
      <c r="K4" s="233" t="s">
        <v>209</v>
      </c>
      <c r="L4" s="234"/>
      <c r="M4" s="225"/>
    </row>
    <row r="5" spans="1:14" ht="86.25" customHeight="1">
      <c r="A5" s="231"/>
      <c r="B5" s="231"/>
      <c r="C5" s="180" t="s">
        <v>4</v>
      </c>
      <c r="D5" s="180" t="s">
        <v>210</v>
      </c>
      <c r="E5" s="180" t="s">
        <v>80</v>
      </c>
      <c r="F5" s="180" t="s">
        <v>211</v>
      </c>
      <c r="G5" s="180" t="s">
        <v>80</v>
      </c>
      <c r="H5" s="180" t="s">
        <v>56</v>
      </c>
      <c r="I5" s="180" t="s">
        <v>212</v>
      </c>
      <c r="J5" s="180" t="s">
        <v>80</v>
      </c>
      <c r="K5" s="180" t="s">
        <v>213</v>
      </c>
      <c r="L5" s="180" t="s">
        <v>214</v>
      </c>
      <c r="M5" s="180" t="s">
        <v>80</v>
      </c>
    </row>
    <row r="6" spans="1:14" ht="27" customHeight="1">
      <c r="A6" s="232"/>
      <c r="B6" s="232"/>
      <c r="C6" s="181">
        <f>C7+C18</f>
        <v>12</v>
      </c>
      <c r="D6" s="181">
        <f>D7+D18</f>
        <v>0</v>
      </c>
      <c r="E6" s="182">
        <f>D6*100/C6</f>
        <v>0</v>
      </c>
      <c r="F6" s="181">
        <f>F7+F18</f>
        <v>0</v>
      </c>
      <c r="G6" s="182">
        <f t="shared" ref="G6:G13" si="0">F6*100/C6</f>
        <v>0</v>
      </c>
      <c r="H6" s="181">
        <f>H7+H18</f>
        <v>0</v>
      </c>
      <c r="I6" s="181">
        <f>I7+I18</f>
        <v>0</v>
      </c>
      <c r="J6" s="182" t="e">
        <f>I6*100/H6</f>
        <v>#DIV/0!</v>
      </c>
      <c r="K6" s="181">
        <f>K7+K18</f>
        <v>0</v>
      </c>
      <c r="L6" s="181">
        <f>L7+L18</f>
        <v>0</v>
      </c>
      <c r="M6" s="182" t="e">
        <f t="shared" ref="M6:M13" si="1">L6*100/K6</f>
        <v>#DIV/0!</v>
      </c>
    </row>
    <row r="7" spans="1:14" ht="29.25" customHeight="1">
      <c r="A7" s="224" t="s">
        <v>215</v>
      </c>
      <c r="B7" s="225"/>
      <c r="C7" s="183">
        <f>SUM(C8:C17)</f>
        <v>0</v>
      </c>
      <c r="D7" s="183">
        <f>SUM(D8:D17)</f>
        <v>0</v>
      </c>
      <c r="E7" s="182" t="e">
        <f t="shared" ref="E7:E13" si="2">D7*100/C7</f>
        <v>#DIV/0!</v>
      </c>
      <c r="F7" s="184">
        <f>SUM(F8:F17)</f>
        <v>0</v>
      </c>
      <c r="G7" s="182" t="e">
        <f t="shared" si="0"/>
        <v>#DIV/0!</v>
      </c>
      <c r="H7" s="183">
        <f>SUM(H8:H17)</f>
        <v>0</v>
      </c>
      <c r="I7" s="183">
        <f>SUM(I8:I17)</f>
        <v>0</v>
      </c>
      <c r="J7" s="182" t="e">
        <f>I7*100/H7</f>
        <v>#DIV/0!</v>
      </c>
      <c r="K7" s="183">
        <f>SUM(K8:K17)</f>
        <v>0</v>
      </c>
      <c r="L7" s="183">
        <f>SUM(L8:L17)</f>
        <v>0</v>
      </c>
      <c r="M7" s="182" t="e">
        <f t="shared" si="1"/>
        <v>#DIV/0!</v>
      </c>
    </row>
    <row r="8" spans="1:14" ht="26.25" customHeight="1">
      <c r="A8" s="185">
        <v>1</v>
      </c>
      <c r="B8" s="186" t="s">
        <v>126</v>
      </c>
      <c r="C8" s="187"/>
      <c r="D8" s="187"/>
      <c r="E8" s="188" t="e">
        <f t="shared" si="2"/>
        <v>#DIV/0!</v>
      </c>
      <c r="F8" s="189"/>
      <c r="G8" s="188" t="e">
        <f t="shared" si="0"/>
        <v>#DIV/0!</v>
      </c>
      <c r="H8" s="187"/>
      <c r="I8" s="187"/>
      <c r="J8" s="190" t="e">
        <f t="shared" ref="J8:J13" si="3">I8/H8*100</f>
        <v>#DIV/0!</v>
      </c>
      <c r="K8" s="187"/>
      <c r="L8" s="187"/>
      <c r="M8" s="188" t="e">
        <f t="shared" si="1"/>
        <v>#DIV/0!</v>
      </c>
    </row>
    <row r="9" spans="1:14" ht="24" customHeight="1">
      <c r="A9" s="185">
        <v>2</v>
      </c>
      <c r="B9" s="186" t="s">
        <v>127</v>
      </c>
      <c r="C9" s="187"/>
      <c r="D9" s="187"/>
      <c r="E9" s="188" t="e">
        <f t="shared" si="2"/>
        <v>#DIV/0!</v>
      </c>
      <c r="F9" s="189"/>
      <c r="G9" s="188" t="e">
        <f t="shared" si="0"/>
        <v>#DIV/0!</v>
      </c>
      <c r="H9" s="187"/>
      <c r="I9" s="187"/>
      <c r="J9" s="190" t="e">
        <f t="shared" si="3"/>
        <v>#DIV/0!</v>
      </c>
      <c r="K9" s="187"/>
      <c r="L9" s="191"/>
      <c r="M9" s="188" t="e">
        <f t="shared" si="1"/>
        <v>#DIV/0!</v>
      </c>
    </row>
    <row r="10" spans="1:14" ht="27.75" customHeight="1">
      <c r="A10" s="185">
        <v>3</v>
      </c>
      <c r="B10" s="186" t="s">
        <v>128</v>
      </c>
      <c r="C10" s="187"/>
      <c r="D10" s="191"/>
      <c r="E10" s="188" t="e">
        <f t="shared" si="2"/>
        <v>#DIV/0!</v>
      </c>
      <c r="F10" s="192"/>
      <c r="G10" s="188" t="e">
        <f t="shared" si="0"/>
        <v>#DIV/0!</v>
      </c>
      <c r="H10" s="187"/>
      <c r="I10" s="191"/>
      <c r="J10" s="190" t="e">
        <f t="shared" si="3"/>
        <v>#DIV/0!</v>
      </c>
      <c r="K10" s="187"/>
      <c r="L10" s="187"/>
      <c r="M10" s="188" t="e">
        <f t="shared" si="1"/>
        <v>#DIV/0!</v>
      </c>
    </row>
    <row r="11" spans="1:14" ht="27.75" customHeight="1">
      <c r="A11" s="185">
        <v>4</v>
      </c>
      <c r="B11" s="186" t="s">
        <v>129</v>
      </c>
      <c r="C11" s="191"/>
      <c r="D11" s="191"/>
      <c r="E11" s="188" t="e">
        <f t="shared" si="2"/>
        <v>#DIV/0!</v>
      </c>
      <c r="F11" s="192"/>
      <c r="G11" s="188" t="e">
        <f t="shared" si="0"/>
        <v>#DIV/0!</v>
      </c>
      <c r="H11" s="191"/>
      <c r="I11" s="191"/>
      <c r="J11" s="190" t="e">
        <f t="shared" si="3"/>
        <v>#DIV/0!</v>
      </c>
      <c r="K11" s="191"/>
      <c r="L11" s="191"/>
      <c r="M11" s="188" t="e">
        <f t="shared" si="1"/>
        <v>#DIV/0!</v>
      </c>
    </row>
    <row r="12" spans="1:14" ht="27.75" customHeight="1">
      <c r="A12" s="185">
        <v>5</v>
      </c>
      <c r="B12" s="186" t="s">
        <v>130</v>
      </c>
      <c r="C12" s="187"/>
      <c r="D12" s="191"/>
      <c r="E12" s="188" t="e">
        <f t="shared" si="2"/>
        <v>#DIV/0!</v>
      </c>
      <c r="F12" s="192"/>
      <c r="G12" s="188" t="e">
        <f t="shared" si="0"/>
        <v>#DIV/0!</v>
      </c>
      <c r="H12" s="187"/>
      <c r="I12" s="191"/>
      <c r="J12" s="190" t="e">
        <f t="shared" si="3"/>
        <v>#DIV/0!</v>
      </c>
      <c r="K12" s="187"/>
      <c r="L12" s="191"/>
      <c r="M12" s="188" t="e">
        <f t="shared" si="1"/>
        <v>#DIV/0!</v>
      </c>
    </row>
    <row r="13" spans="1:14" ht="27.75" customHeight="1">
      <c r="A13" s="185">
        <v>6</v>
      </c>
      <c r="B13" s="186" t="s">
        <v>131</v>
      </c>
      <c r="C13" s="187"/>
      <c r="D13" s="187"/>
      <c r="E13" s="188" t="e">
        <f t="shared" si="2"/>
        <v>#DIV/0!</v>
      </c>
      <c r="F13" s="189"/>
      <c r="G13" s="188" t="e">
        <f t="shared" si="0"/>
        <v>#DIV/0!</v>
      </c>
      <c r="H13" s="187"/>
      <c r="I13" s="187"/>
      <c r="J13" s="190" t="e">
        <f t="shared" si="3"/>
        <v>#DIV/0!</v>
      </c>
      <c r="K13" s="187"/>
      <c r="L13" s="187"/>
      <c r="M13" s="188" t="e">
        <f t="shared" si="1"/>
        <v>#DIV/0!</v>
      </c>
    </row>
    <row r="14" spans="1:14" ht="27.75" customHeight="1">
      <c r="A14" s="185">
        <v>7</v>
      </c>
      <c r="B14" s="186" t="s">
        <v>132</v>
      </c>
      <c r="C14" s="193"/>
      <c r="D14" s="193"/>
      <c r="E14" s="194">
        <v>9.52</v>
      </c>
      <c r="F14" s="195"/>
      <c r="G14" s="194">
        <v>0</v>
      </c>
      <c r="H14" s="196"/>
      <c r="I14" s="196"/>
      <c r="J14" s="194">
        <v>80</v>
      </c>
      <c r="K14" s="196"/>
      <c r="L14" s="196"/>
      <c r="M14" s="194">
        <v>33.49</v>
      </c>
      <c r="N14" s="197"/>
    </row>
    <row r="15" spans="1:14" ht="27.75" customHeight="1">
      <c r="A15" s="185">
        <v>8</v>
      </c>
      <c r="B15" s="186" t="s">
        <v>133</v>
      </c>
      <c r="C15" s="191"/>
      <c r="D15" s="187"/>
      <c r="E15" s="188">
        <v>100</v>
      </c>
      <c r="F15" s="192"/>
      <c r="G15" s="188" t="e">
        <f t="shared" ref="G15:G30" si="4">F15*100/C15</f>
        <v>#DIV/0!</v>
      </c>
      <c r="H15" s="187"/>
      <c r="I15" s="187"/>
      <c r="J15" s="190" t="e">
        <f>I15/H15*100</f>
        <v>#DIV/0!</v>
      </c>
      <c r="K15" s="187"/>
      <c r="L15" s="187"/>
      <c r="M15" s="188" t="e">
        <f t="shared" ref="M15:M30" si="5">L15*100/K15</f>
        <v>#DIV/0!</v>
      </c>
    </row>
    <row r="16" spans="1:14" ht="27.75" customHeight="1">
      <c r="A16" s="185">
        <v>9</v>
      </c>
      <c r="B16" s="186" t="s">
        <v>162</v>
      </c>
      <c r="C16" s="187"/>
      <c r="D16" s="187"/>
      <c r="E16" s="188" t="e">
        <f t="shared" ref="E16:E30" si="6">D16*100/C16</f>
        <v>#DIV/0!</v>
      </c>
      <c r="F16" s="189"/>
      <c r="G16" s="188" t="e">
        <f t="shared" si="4"/>
        <v>#DIV/0!</v>
      </c>
      <c r="H16" s="187"/>
      <c r="I16" s="187"/>
      <c r="J16" s="190" t="e">
        <f>I16/H16*100</f>
        <v>#DIV/0!</v>
      </c>
      <c r="K16" s="187"/>
      <c r="L16" s="187"/>
      <c r="M16" s="188" t="e">
        <f t="shared" si="5"/>
        <v>#DIV/0!</v>
      </c>
    </row>
    <row r="17" spans="1:13" ht="18.75">
      <c r="A17" s="185">
        <v>10</v>
      </c>
      <c r="B17" s="186" t="s">
        <v>135</v>
      </c>
      <c r="C17" s="191"/>
      <c r="D17" s="191"/>
      <c r="E17" s="188" t="e">
        <f t="shared" si="6"/>
        <v>#DIV/0!</v>
      </c>
      <c r="F17" s="192"/>
      <c r="G17" s="188" t="e">
        <f t="shared" si="4"/>
        <v>#DIV/0!</v>
      </c>
      <c r="H17" s="191"/>
      <c r="I17" s="191"/>
      <c r="J17" s="190" t="e">
        <f>I17/H17*100</f>
        <v>#DIV/0!</v>
      </c>
      <c r="K17" s="191"/>
      <c r="L17" s="191"/>
      <c r="M17" s="188" t="e">
        <f t="shared" si="5"/>
        <v>#DIV/0!</v>
      </c>
    </row>
    <row r="18" spans="1:13" ht="18.75">
      <c r="A18" s="224" t="s">
        <v>164</v>
      </c>
      <c r="B18" s="225"/>
      <c r="C18" s="198">
        <f>SUM(C19:C30)</f>
        <v>12</v>
      </c>
      <c r="D18" s="198">
        <f>SUM(D19:D30)</f>
        <v>0</v>
      </c>
      <c r="E18" s="199">
        <f t="shared" si="6"/>
        <v>0</v>
      </c>
      <c r="F18" s="198">
        <f>SUM(F19:F30)</f>
        <v>0</v>
      </c>
      <c r="G18" s="199">
        <f t="shared" si="4"/>
        <v>0</v>
      </c>
      <c r="H18" s="198">
        <f>SUM(H19:H30)</f>
        <v>0</v>
      </c>
      <c r="I18" s="198">
        <f>SUM(I19:I30)</f>
        <v>0</v>
      </c>
      <c r="J18" s="200" t="e">
        <f>I18*100/H18</f>
        <v>#DIV/0!</v>
      </c>
      <c r="K18" s="198">
        <f>SUM(K19:K30)</f>
        <v>0</v>
      </c>
      <c r="L18" s="198">
        <f>SUM(L19:L30)</f>
        <v>0</v>
      </c>
      <c r="M18" s="199" t="e">
        <f t="shared" si="5"/>
        <v>#DIV/0!</v>
      </c>
    </row>
    <row r="19" spans="1:13" ht="18.75">
      <c r="A19" s="185">
        <v>1</v>
      </c>
      <c r="B19" s="201" t="s">
        <v>216</v>
      </c>
      <c r="C19" s="202">
        <v>1</v>
      </c>
      <c r="D19" s="187"/>
      <c r="E19" s="188">
        <f t="shared" si="6"/>
        <v>0</v>
      </c>
      <c r="F19" s="189"/>
      <c r="G19" s="188">
        <f t="shared" si="4"/>
        <v>0</v>
      </c>
      <c r="H19" s="187"/>
      <c r="I19" s="187"/>
      <c r="J19" s="190" t="e">
        <f t="shared" ref="J19:J30" si="7">I19/H19*100</f>
        <v>#DIV/0!</v>
      </c>
      <c r="K19" s="187"/>
      <c r="L19" s="187"/>
      <c r="M19" s="188" t="e">
        <f t="shared" si="5"/>
        <v>#DIV/0!</v>
      </c>
    </row>
    <row r="20" spans="1:13" ht="18.75">
      <c r="A20" s="185">
        <v>2</v>
      </c>
      <c r="B20" s="201" t="s">
        <v>217</v>
      </c>
      <c r="C20" s="202">
        <v>1</v>
      </c>
      <c r="D20" s="187"/>
      <c r="E20" s="188">
        <f t="shared" si="6"/>
        <v>0</v>
      </c>
      <c r="F20" s="189"/>
      <c r="G20" s="188">
        <f t="shared" si="4"/>
        <v>0</v>
      </c>
      <c r="H20" s="187"/>
      <c r="I20" s="187"/>
      <c r="J20" s="190" t="e">
        <f t="shared" si="7"/>
        <v>#DIV/0!</v>
      </c>
      <c r="K20" s="187"/>
      <c r="L20" s="187"/>
      <c r="M20" s="188" t="e">
        <f t="shared" si="5"/>
        <v>#DIV/0!</v>
      </c>
    </row>
    <row r="21" spans="1:13" ht="18.75">
      <c r="A21" s="185">
        <v>3</v>
      </c>
      <c r="B21" s="201" t="s">
        <v>218</v>
      </c>
      <c r="C21" s="202">
        <v>1</v>
      </c>
      <c r="D21" s="187"/>
      <c r="E21" s="188">
        <f t="shared" si="6"/>
        <v>0</v>
      </c>
      <c r="F21" s="189"/>
      <c r="G21" s="188">
        <f t="shared" si="4"/>
        <v>0</v>
      </c>
      <c r="H21" s="187"/>
      <c r="I21" s="187"/>
      <c r="J21" s="190" t="e">
        <f t="shared" si="7"/>
        <v>#DIV/0!</v>
      </c>
      <c r="K21" s="187"/>
      <c r="L21" s="187"/>
      <c r="M21" s="188" t="e">
        <f t="shared" si="5"/>
        <v>#DIV/0!</v>
      </c>
    </row>
    <row r="22" spans="1:13" ht="18.75">
      <c r="A22" s="185">
        <v>4</v>
      </c>
      <c r="B22" s="201" t="s">
        <v>219</v>
      </c>
      <c r="C22" s="202">
        <v>1</v>
      </c>
      <c r="D22" s="187"/>
      <c r="E22" s="188">
        <f t="shared" si="6"/>
        <v>0</v>
      </c>
      <c r="F22" s="189"/>
      <c r="G22" s="188">
        <f t="shared" si="4"/>
        <v>0</v>
      </c>
      <c r="H22" s="187"/>
      <c r="I22" s="187"/>
      <c r="J22" s="190" t="e">
        <f t="shared" si="7"/>
        <v>#DIV/0!</v>
      </c>
      <c r="K22" s="187"/>
      <c r="L22" s="187"/>
      <c r="M22" s="188" t="e">
        <f t="shared" si="5"/>
        <v>#DIV/0!</v>
      </c>
    </row>
    <row r="23" spans="1:13" ht="18.75">
      <c r="A23" s="185">
        <v>5</v>
      </c>
      <c r="B23" s="201" t="s">
        <v>220</v>
      </c>
      <c r="C23" s="202">
        <v>1</v>
      </c>
      <c r="D23" s="187"/>
      <c r="E23" s="188">
        <f t="shared" si="6"/>
        <v>0</v>
      </c>
      <c r="F23" s="189"/>
      <c r="G23" s="188">
        <f t="shared" si="4"/>
        <v>0</v>
      </c>
      <c r="H23" s="187"/>
      <c r="I23" s="187"/>
      <c r="J23" s="190" t="e">
        <f t="shared" si="7"/>
        <v>#DIV/0!</v>
      </c>
      <c r="K23" s="187"/>
      <c r="L23" s="187"/>
      <c r="M23" s="188" t="e">
        <f t="shared" si="5"/>
        <v>#DIV/0!</v>
      </c>
    </row>
    <row r="24" spans="1:13" ht="18.75">
      <c r="A24" s="185">
        <v>6</v>
      </c>
      <c r="B24" s="201" t="s">
        <v>221</v>
      </c>
      <c r="C24" s="202">
        <v>1</v>
      </c>
      <c r="D24" s="187"/>
      <c r="E24" s="188">
        <f t="shared" si="6"/>
        <v>0</v>
      </c>
      <c r="F24" s="189"/>
      <c r="G24" s="188">
        <f t="shared" si="4"/>
        <v>0</v>
      </c>
      <c r="H24" s="187"/>
      <c r="I24" s="187"/>
      <c r="J24" s="190" t="e">
        <f t="shared" si="7"/>
        <v>#DIV/0!</v>
      </c>
      <c r="K24" s="187"/>
      <c r="L24" s="187"/>
      <c r="M24" s="188" t="e">
        <f t="shared" si="5"/>
        <v>#DIV/0!</v>
      </c>
    </row>
    <row r="25" spans="1:13" ht="18.75">
      <c r="A25" s="185">
        <v>7</v>
      </c>
      <c r="B25" s="201" t="s">
        <v>222</v>
      </c>
      <c r="C25" s="202">
        <v>1</v>
      </c>
      <c r="D25" s="187"/>
      <c r="E25" s="188">
        <f t="shared" si="6"/>
        <v>0</v>
      </c>
      <c r="F25" s="189"/>
      <c r="G25" s="188">
        <f t="shared" si="4"/>
        <v>0</v>
      </c>
      <c r="H25" s="187"/>
      <c r="I25" s="187"/>
      <c r="J25" s="190" t="e">
        <f t="shared" si="7"/>
        <v>#DIV/0!</v>
      </c>
      <c r="K25" s="187"/>
      <c r="L25" s="187"/>
      <c r="M25" s="188" t="e">
        <f t="shared" si="5"/>
        <v>#DIV/0!</v>
      </c>
    </row>
    <row r="26" spans="1:13" ht="18.75">
      <c r="A26" s="185">
        <v>8</v>
      </c>
      <c r="B26" s="201" t="s">
        <v>223</v>
      </c>
      <c r="C26" s="202">
        <v>1</v>
      </c>
      <c r="D26" s="191"/>
      <c r="E26" s="188">
        <f t="shared" si="6"/>
        <v>0</v>
      </c>
      <c r="F26" s="192"/>
      <c r="G26" s="188">
        <f t="shared" si="4"/>
        <v>0</v>
      </c>
      <c r="H26" s="191"/>
      <c r="I26" s="191"/>
      <c r="J26" s="190" t="e">
        <f t="shared" si="7"/>
        <v>#DIV/0!</v>
      </c>
      <c r="K26" s="191"/>
      <c r="L26" s="191"/>
      <c r="M26" s="188" t="e">
        <f t="shared" si="5"/>
        <v>#DIV/0!</v>
      </c>
    </row>
    <row r="27" spans="1:13" ht="18.75">
      <c r="A27" s="185">
        <v>9</v>
      </c>
      <c r="B27" s="201" t="s">
        <v>224</v>
      </c>
      <c r="C27" s="202">
        <v>1</v>
      </c>
      <c r="D27" s="191"/>
      <c r="E27" s="188">
        <f t="shared" si="6"/>
        <v>0</v>
      </c>
      <c r="F27" s="192"/>
      <c r="G27" s="188">
        <f t="shared" si="4"/>
        <v>0</v>
      </c>
      <c r="H27" s="191"/>
      <c r="I27" s="191"/>
      <c r="J27" s="190" t="e">
        <f t="shared" si="7"/>
        <v>#DIV/0!</v>
      </c>
      <c r="K27" s="191"/>
      <c r="L27" s="191"/>
      <c r="M27" s="188" t="e">
        <f t="shared" si="5"/>
        <v>#DIV/0!</v>
      </c>
    </row>
    <row r="28" spans="1:13" ht="18.75">
      <c r="A28" s="185">
        <v>10</v>
      </c>
      <c r="B28" s="201" t="s">
        <v>225</v>
      </c>
      <c r="C28" s="202">
        <v>1</v>
      </c>
      <c r="D28" s="191"/>
      <c r="E28" s="188">
        <f t="shared" si="6"/>
        <v>0</v>
      </c>
      <c r="F28" s="192"/>
      <c r="G28" s="188">
        <f t="shared" si="4"/>
        <v>0</v>
      </c>
      <c r="H28" s="191"/>
      <c r="I28" s="191"/>
      <c r="J28" s="190" t="e">
        <f t="shared" si="7"/>
        <v>#DIV/0!</v>
      </c>
      <c r="K28" s="191"/>
      <c r="L28" s="191"/>
      <c r="M28" s="188" t="e">
        <f t="shared" si="5"/>
        <v>#DIV/0!</v>
      </c>
    </row>
    <row r="29" spans="1:13" ht="18.75">
      <c r="A29" s="185">
        <v>11</v>
      </c>
      <c r="B29" s="201" t="s">
        <v>226</v>
      </c>
      <c r="C29" s="202">
        <v>1</v>
      </c>
      <c r="D29" s="187"/>
      <c r="E29" s="188">
        <f t="shared" si="6"/>
        <v>0</v>
      </c>
      <c r="F29" s="189"/>
      <c r="G29" s="188">
        <f t="shared" si="4"/>
        <v>0</v>
      </c>
      <c r="H29" s="187"/>
      <c r="I29" s="187"/>
      <c r="J29" s="190" t="e">
        <f t="shared" si="7"/>
        <v>#DIV/0!</v>
      </c>
      <c r="K29" s="187"/>
      <c r="L29" s="187"/>
      <c r="M29" s="188" t="e">
        <f t="shared" si="5"/>
        <v>#DIV/0!</v>
      </c>
    </row>
    <row r="30" spans="1:13" ht="18.75">
      <c r="A30" s="185">
        <v>12</v>
      </c>
      <c r="B30" s="201" t="s">
        <v>227</v>
      </c>
      <c r="C30" s="202">
        <v>1</v>
      </c>
      <c r="D30" s="187"/>
      <c r="E30" s="188">
        <f t="shared" si="6"/>
        <v>0</v>
      </c>
      <c r="F30" s="189"/>
      <c r="G30" s="188">
        <f t="shared" si="4"/>
        <v>0</v>
      </c>
      <c r="H30" s="187"/>
      <c r="I30" s="187"/>
      <c r="J30" s="190" t="e">
        <f t="shared" si="7"/>
        <v>#DIV/0!</v>
      </c>
      <c r="K30" s="187"/>
      <c r="L30" s="187"/>
      <c r="M30" s="188" t="e">
        <f t="shared" si="5"/>
        <v>#DIV/0!</v>
      </c>
    </row>
  </sheetData>
  <mergeCells count="9">
    <mergeCell ref="A7:B7"/>
    <mergeCell ref="A18:B18"/>
    <mergeCell ref="C1:M1"/>
    <mergeCell ref="C2:M2"/>
    <mergeCell ref="A4:A6"/>
    <mergeCell ref="B4:B6"/>
    <mergeCell ref="C4:G4"/>
    <mergeCell ref="H4:J4"/>
    <mergeCell ref="K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B1a-pgd-truong</vt:lpstr>
      <vt:lpstr>B1b-Truong chuan QG</vt:lpstr>
      <vt:lpstr>B2-pgd-lop</vt:lpstr>
      <vt:lpstr>B3-pgd-học sinh</vt:lpstr>
      <vt:lpstr>B4-pgd-Sap nhap</vt:lpstr>
      <vt:lpstr>B5-pgd-bo hoc</vt:lpstr>
      <vt:lpstr>B6-pgd-CB,GV,NV</vt:lpstr>
      <vt:lpstr>B7a-pgd-HL,HK</vt:lpstr>
      <vt:lpstr>B7a2-pgd-HL,HL</vt:lpstr>
      <vt:lpstr>B7b-HL-HK-DTNT THCS</vt:lpstr>
      <vt:lpstr>B7c-PGD-HL,HK--LOP6</vt:lpstr>
      <vt:lpstr>B7c2-PGD-HL,HK-LOP6</vt:lpstr>
      <vt:lpstr>B7d-HL,HK-DTNT-LOP6</vt:lpstr>
      <vt:lpstr>B8-THCS-CSVC</vt:lpstr>
      <vt:lpstr>B9-PGD-Phocap</vt:lpstr>
      <vt:lpstr>B10 THCS-Hoc 2 buổi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2021-12-07T07:25:05Z</dcterms:modified>
</cp:coreProperties>
</file>